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S:\engenharia_interno\3-OBRAS 2024\10.0 - Troca rede e ramal licitação pregão- 2024-013534\1.0 - DOCUMENTOS PARA O PROCESSO DIGITAL\10.0 - Dia (13-08)\"/>
    </mc:Choice>
  </mc:AlternateContent>
  <xr:revisionPtr revIDLastSave="0" documentId="13_ncr:1_{764244E4-A4B9-4A92-A42C-73C1C0A78E05}" xr6:coauthVersionLast="47" xr6:coauthVersionMax="47" xr10:uidLastSave="{00000000-0000-0000-0000-000000000000}"/>
  <bookViews>
    <workbookView xWindow="-120" yWindow="-120" windowWidth="29040" windowHeight="15840" tabRatio="823" activeTab="6" xr2:uid="{00000000-000D-0000-FFFF-FFFF00000000}"/>
  </bookViews>
  <sheets>
    <sheet name="1.0-ORÇ.SINTÉTICO" sheetId="2" r:id="rId1"/>
    <sheet name="2.0-ORÇ. ANALÍTICO E COMP. PRÓP" sheetId="6" r:id="rId2"/>
    <sheet name="3.0-MEMORIAL" sheetId="9" r:id="rId3"/>
    <sheet name="4.0-SERV. EXEC 2023" sheetId="17" r:id="rId4"/>
    <sheet name="5.0-PROJEÇÃO O. S. 2024" sheetId="16" r:id="rId5"/>
    <sheet name="7.0-BDI " sheetId="13" r:id="rId6"/>
    <sheet name="6- CRONOGRAMA" sheetId="19" r:id="rId7"/>
    <sheet name="8.0-QUANTIDADES" sheetId="18" state="hidden" r:id="rId8"/>
  </sheets>
  <definedNames>
    <definedName name="_xlnm.Print_Area" localSheetId="0">'1.0-ORÇ.SINTÉTICO'!$A$1:$H$90</definedName>
    <definedName name="_xlnm.Print_Area" localSheetId="1">'2.0-ORÇ. ANALÍTICO E COMP. PRÓP'!$B$2:$J$258</definedName>
    <definedName name="_xlnm.Print_Area" localSheetId="2">'3.0-MEMORIAL'!$B$2:$I$180</definedName>
    <definedName name="_xlnm.Print_Area" localSheetId="3">'4.0-SERV. EXEC 2023'!$B$1:$L$49</definedName>
    <definedName name="_xlnm.Print_Area" localSheetId="4">'5.0-PROJEÇÃO O. S. 2024'!$A$1:$F$38</definedName>
    <definedName name="_xlnm.Print_Area" localSheetId="6">'6- CRONOGRAMA'!$B$2:$AB$30</definedName>
    <definedName name="_xlnm.Print_Area" localSheetId="5">'7.0-BDI '!$A$1:$H$57</definedName>
    <definedName name="_xlnm.Print_Area" localSheetId="7">'8.0-QUANTIDADES'!$A$1:$H$87</definedName>
    <definedName name="cronog">#REF!</definedName>
    <definedName name="Excel_BuiltIn_Print_Area_1" localSheetId="6">#REF!</definedName>
    <definedName name="Excel_BuiltIn_Print_Area_1" localSheetId="5">#REF!</definedName>
    <definedName name="Excel_BuiltIn_Print_Area_1">#REF!</definedName>
    <definedName name="Excel_BuiltIn_Print_Area_1_1" localSheetId="6">#REF!</definedName>
    <definedName name="Excel_BuiltIn_Print_Area_1_1" localSheetId="5">#REF!</definedName>
    <definedName name="Excel_BuiltIn_Print_Area_1_1">#REF!</definedName>
    <definedName name="Excel_BuiltIn_Print_Titles_1_1" localSheetId="6">#REF!</definedName>
    <definedName name="Excel_BuiltIn_Print_Titles_1_1" localSheetId="5">#REF!</definedName>
    <definedName name="Excel_BuiltIn_Print_Titles_1_1">#REF!</definedName>
    <definedName name="Excel_BuiltIn_Print_Titles_1_1_1" localSheetId="6">#REF!</definedName>
    <definedName name="Excel_BuiltIn_Print_Titles_1_1_1" localSheetId="5">#REF!</definedName>
    <definedName name="Excel_BuiltIn_Print_Titles_1_1_1">#REF!</definedName>
    <definedName name="TABLE_10_2" localSheetId="6">#REF!</definedName>
    <definedName name="TABLE_10_2" localSheetId="5">#REF!</definedName>
    <definedName name="TABLE_10_2">#REF!</definedName>
    <definedName name="TABLE_11_2" localSheetId="6">#REF!</definedName>
    <definedName name="TABLE_11_2" localSheetId="5">#REF!</definedName>
    <definedName name="TABLE_11_2">#REF!</definedName>
    <definedName name="TABLE_12_2" localSheetId="6">#REF!</definedName>
    <definedName name="TABLE_12_2" localSheetId="5">#REF!</definedName>
    <definedName name="TABLE_12_2">#REF!</definedName>
    <definedName name="TABLE_13_2" localSheetId="6">#REF!</definedName>
    <definedName name="TABLE_13_2" localSheetId="5">#REF!</definedName>
    <definedName name="TABLE_13_2">#REF!</definedName>
    <definedName name="TABLE_14_2" localSheetId="6">#REF!</definedName>
    <definedName name="TABLE_14_2" localSheetId="5">#REF!</definedName>
    <definedName name="TABLE_14_2">#REF!</definedName>
    <definedName name="TABLE_15_2" localSheetId="6">#REF!</definedName>
    <definedName name="TABLE_15_2" localSheetId="5">#REF!</definedName>
    <definedName name="TABLE_15_2">#REF!</definedName>
    <definedName name="TABLE_16_2" localSheetId="6">#REF!</definedName>
    <definedName name="TABLE_16_2" localSheetId="5">#REF!</definedName>
    <definedName name="TABLE_16_2">#REF!</definedName>
    <definedName name="TABLE_17_2" localSheetId="6">#REF!</definedName>
    <definedName name="TABLE_17_2" localSheetId="5">#REF!</definedName>
    <definedName name="TABLE_17_2">#REF!</definedName>
    <definedName name="TABLE_18_2" localSheetId="6">#REF!</definedName>
    <definedName name="TABLE_18_2" localSheetId="5">#REF!</definedName>
    <definedName name="TABLE_18_2">#REF!</definedName>
    <definedName name="TABLE_19_2" localSheetId="6">#REF!</definedName>
    <definedName name="TABLE_19_2" localSheetId="5">#REF!</definedName>
    <definedName name="TABLE_19_2">#REF!</definedName>
    <definedName name="TABLE_2" localSheetId="6">#REF!</definedName>
    <definedName name="TABLE_2" localSheetId="5">#REF!</definedName>
    <definedName name="TABLE_2">#REF!</definedName>
    <definedName name="TABLE_2_2" localSheetId="6">#REF!</definedName>
    <definedName name="TABLE_2_2" localSheetId="5">#REF!</definedName>
    <definedName name="TABLE_2_2">#REF!</definedName>
    <definedName name="TABLE_20_2" localSheetId="6">#REF!</definedName>
    <definedName name="TABLE_20_2" localSheetId="5">#REF!</definedName>
    <definedName name="TABLE_20_2">#REF!</definedName>
    <definedName name="TABLE_21_2" localSheetId="6">#REF!</definedName>
    <definedName name="TABLE_21_2" localSheetId="5">#REF!</definedName>
    <definedName name="TABLE_21_2">#REF!</definedName>
    <definedName name="TABLE_22_2" localSheetId="6">#REF!</definedName>
    <definedName name="TABLE_22_2" localSheetId="5">#REF!</definedName>
    <definedName name="TABLE_22_2">#REF!</definedName>
    <definedName name="TABLE_23_2" localSheetId="6">#REF!</definedName>
    <definedName name="TABLE_23_2" localSheetId="5">#REF!</definedName>
    <definedName name="TABLE_23_2">#REF!</definedName>
    <definedName name="TABLE_24_2" localSheetId="6">#REF!</definedName>
    <definedName name="TABLE_24_2" localSheetId="5">#REF!</definedName>
    <definedName name="TABLE_24_2">#REF!</definedName>
    <definedName name="TABLE_25_2" localSheetId="6">#REF!</definedName>
    <definedName name="TABLE_25_2" localSheetId="5">#REF!</definedName>
    <definedName name="TABLE_25_2">#REF!</definedName>
    <definedName name="TABLE_26_2" localSheetId="6">#REF!</definedName>
    <definedName name="TABLE_26_2" localSheetId="5">#REF!</definedName>
    <definedName name="TABLE_26_2">#REF!</definedName>
    <definedName name="TABLE_27_2" localSheetId="6">#REF!</definedName>
    <definedName name="TABLE_27_2" localSheetId="5">#REF!</definedName>
    <definedName name="TABLE_27_2">#REF!</definedName>
    <definedName name="TABLE_28_2" localSheetId="6">#REF!</definedName>
    <definedName name="TABLE_28_2" localSheetId="5">#REF!</definedName>
    <definedName name="TABLE_28_2">#REF!</definedName>
    <definedName name="TABLE_29_2" localSheetId="6">#REF!</definedName>
    <definedName name="TABLE_29_2" localSheetId="5">#REF!</definedName>
    <definedName name="TABLE_29_2">#REF!</definedName>
    <definedName name="TABLE_3_2" localSheetId="6">#REF!</definedName>
    <definedName name="TABLE_3_2" localSheetId="5">#REF!</definedName>
    <definedName name="TABLE_3_2">#REF!</definedName>
    <definedName name="TABLE_30_2" localSheetId="6">#REF!</definedName>
    <definedName name="TABLE_30_2" localSheetId="5">#REF!</definedName>
    <definedName name="TABLE_30_2">#REF!</definedName>
    <definedName name="TABLE_31_2" localSheetId="6">#REF!</definedName>
    <definedName name="TABLE_31_2" localSheetId="5">#REF!</definedName>
    <definedName name="TABLE_31_2">#REF!</definedName>
    <definedName name="TABLE_32_2" localSheetId="6">#REF!</definedName>
    <definedName name="TABLE_32_2" localSheetId="5">#REF!</definedName>
    <definedName name="TABLE_32_2">#REF!</definedName>
    <definedName name="TABLE_33_1" localSheetId="6">#REF!</definedName>
    <definedName name="TABLE_33_1" localSheetId="5">#REF!</definedName>
    <definedName name="TABLE_33_1">#REF!</definedName>
    <definedName name="TABLE_33_2" localSheetId="6">#REF!</definedName>
    <definedName name="TABLE_33_2" localSheetId="5">#REF!</definedName>
    <definedName name="TABLE_33_2">#REF!</definedName>
    <definedName name="TABLE_34_2" localSheetId="6">#REF!</definedName>
    <definedName name="TABLE_34_2" localSheetId="5">#REF!</definedName>
    <definedName name="TABLE_34_2">#REF!</definedName>
    <definedName name="TABLE_35_2" localSheetId="6">#REF!</definedName>
    <definedName name="TABLE_35_2" localSheetId="5">#REF!</definedName>
    <definedName name="TABLE_35_2">#REF!</definedName>
    <definedName name="TABLE_36_2" localSheetId="6">#REF!</definedName>
    <definedName name="TABLE_36_2" localSheetId="5">#REF!</definedName>
    <definedName name="TABLE_36_2">#REF!</definedName>
    <definedName name="TABLE_37_2" localSheetId="6">#REF!</definedName>
    <definedName name="TABLE_37_2" localSheetId="5">#REF!</definedName>
    <definedName name="TABLE_37_2">#REF!</definedName>
    <definedName name="TABLE_38_2" localSheetId="6">#REF!</definedName>
    <definedName name="TABLE_38_2" localSheetId="5">#REF!</definedName>
    <definedName name="TABLE_38_2">#REF!</definedName>
    <definedName name="TABLE_39_2" localSheetId="6">#REF!</definedName>
    <definedName name="TABLE_39_2" localSheetId="5">#REF!</definedName>
    <definedName name="TABLE_39_2">#REF!</definedName>
    <definedName name="TABLE_4_2" localSheetId="6">#REF!</definedName>
    <definedName name="TABLE_4_2" localSheetId="5">#REF!</definedName>
    <definedName name="TABLE_4_2">#REF!</definedName>
    <definedName name="TABLE_40_2" localSheetId="6">#REF!</definedName>
    <definedName name="TABLE_40_2" localSheetId="5">#REF!</definedName>
    <definedName name="TABLE_40_2">#REF!</definedName>
    <definedName name="TABLE_41_2" localSheetId="6">#REF!</definedName>
    <definedName name="TABLE_41_2" localSheetId="5">#REF!</definedName>
    <definedName name="TABLE_41_2">#REF!</definedName>
    <definedName name="TABLE_42_2" localSheetId="6">#REF!</definedName>
    <definedName name="TABLE_42_2" localSheetId="5">#REF!</definedName>
    <definedName name="TABLE_42_2">#REF!</definedName>
    <definedName name="TABLE_43_2" localSheetId="6">#REF!</definedName>
    <definedName name="TABLE_43_2" localSheetId="5">#REF!</definedName>
    <definedName name="TABLE_43_2">#REF!</definedName>
    <definedName name="TABLE_44_2" localSheetId="6">#REF!</definedName>
    <definedName name="TABLE_44_2" localSheetId="5">#REF!</definedName>
    <definedName name="TABLE_44_2">#REF!</definedName>
    <definedName name="TABLE_45_2" localSheetId="6">#REF!</definedName>
    <definedName name="TABLE_45_2" localSheetId="5">#REF!</definedName>
    <definedName name="TABLE_45_2">#REF!</definedName>
    <definedName name="TABLE_46_2" localSheetId="6">#REF!</definedName>
    <definedName name="TABLE_46_2" localSheetId="5">#REF!</definedName>
    <definedName name="TABLE_46_2">#REF!</definedName>
    <definedName name="TABLE_47_2" localSheetId="6">#REF!</definedName>
    <definedName name="TABLE_47_2" localSheetId="5">#REF!</definedName>
    <definedName name="TABLE_47_2">#REF!</definedName>
    <definedName name="TABLE_48_2" localSheetId="6">#REF!</definedName>
    <definedName name="TABLE_48_2" localSheetId="5">#REF!</definedName>
    <definedName name="TABLE_48_2">#REF!</definedName>
    <definedName name="TABLE_5_2" localSheetId="6">#REF!</definedName>
    <definedName name="TABLE_5_2" localSheetId="5">#REF!</definedName>
    <definedName name="TABLE_5_2">#REF!</definedName>
    <definedName name="TABLE_6_2" localSheetId="6">#REF!</definedName>
    <definedName name="TABLE_6_2" localSheetId="5">#REF!</definedName>
    <definedName name="TABLE_6_2">#REF!</definedName>
    <definedName name="TABLE_7_2" localSheetId="6">#REF!</definedName>
    <definedName name="TABLE_7_2" localSheetId="5">#REF!</definedName>
    <definedName name="TABLE_7_2">#REF!</definedName>
    <definedName name="TABLE_8_2" localSheetId="6">#REF!</definedName>
    <definedName name="TABLE_8_2" localSheetId="5">#REF!</definedName>
    <definedName name="TABLE_8_2">#REF!</definedName>
    <definedName name="TABLE_9_2" localSheetId="6">#REF!</definedName>
    <definedName name="TABLE_9_2" localSheetId="5">#REF!</definedName>
    <definedName name="TABLE_9_2">#REF!</definedName>
    <definedName name="_xlnm.Print_Titles" localSheetId="6">'6- CRONOGRAMA'!$B:$D,'6- CRONOGRAMA'!$2:$3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2" l="1"/>
  <c r="F81" i="2"/>
  <c r="G39" i="17"/>
  <c r="H34" i="17" s="1"/>
  <c r="I32" i="6"/>
  <c r="J32" i="6" s="1"/>
  <c r="I31" i="6"/>
  <c r="J31" i="6" s="1"/>
  <c r="I29" i="6"/>
  <c r="I24" i="6"/>
  <c r="I18" i="6"/>
  <c r="J18" i="6" s="1"/>
  <c r="I17" i="6"/>
  <c r="J17" i="6" s="1"/>
  <c r="I16" i="6"/>
  <c r="J16" i="6" s="1"/>
  <c r="I15" i="6"/>
  <c r="J15" i="6" s="1"/>
  <c r="I14" i="6"/>
  <c r="J14" i="6" s="1"/>
  <c r="I13" i="6"/>
  <c r="J13" i="6" s="1"/>
  <c r="I12" i="6"/>
  <c r="J12" i="6" s="1"/>
  <c r="I11" i="6"/>
  <c r="J11" i="6" s="1"/>
  <c r="I10" i="6"/>
  <c r="J10" i="6" s="1"/>
  <c r="H81" i="6"/>
  <c r="H67" i="6"/>
  <c r="H60" i="6"/>
  <c r="H40" i="6"/>
  <c r="J256" i="6"/>
  <c r="J255" i="6"/>
  <c r="J254" i="6"/>
  <c r="J253" i="6"/>
  <c r="J252" i="6"/>
  <c r="J248" i="6"/>
  <c r="J247" i="6"/>
  <c r="J246" i="6"/>
  <c r="J249" i="6" s="1"/>
  <c r="J242" i="6"/>
  <c r="J241" i="6"/>
  <c r="J243" i="6" s="1"/>
  <c r="J237" i="6"/>
  <c r="J236" i="6"/>
  <c r="J238" i="6" s="1"/>
  <c r="J232" i="6"/>
  <c r="J231" i="6"/>
  <c r="J230" i="6"/>
  <c r="J229" i="6"/>
  <c r="J228" i="6"/>
  <c r="J227" i="6"/>
  <c r="J223" i="6"/>
  <c r="J222" i="6"/>
  <c r="J221" i="6"/>
  <c r="J220" i="6"/>
  <c r="J219" i="6"/>
  <c r="J218" i="6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35" i="9"/>
  <c r="J233" i="6" l="1"/>
  <c r="J257" i="6"/>
  <c r="J224" i="6"/>
  <c r="H38" i="17"/>
  <c r="H36" i="17"/>
  <c r="H33" i="17"/>
  <c r="H37" i="17"/>
  <c r="H35" i="17"/>
  <c r="J19" i="6"/>
  <c r="G13" i="2" s="1"/>
  <c r="C39" i="17"/>
  <c r="H39" i="17" l="1"/>
  <c r="D35" i="17"/>
  <c r="D36" i="17"/>
  <c r="D37" i="17"/>
  <c r="D38" i="17"/>
  <c r="D33" i="17"/>
  <c r="D34" i="17"/>
  <c r="I2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G77" i="2" s="1"/>
  <c r="I123" i="6"/>
  <c r="H108" i="6"/>
  <c r="H89" i="6"/>
  <c r="I89" i="6" s="1"/>
  <c r="H88" i="6"/>
  <c r="I88" i="6" s="1"/>
  <c r="H86" i="6"/>
  <c r="I86" i="6" s="1"/>
  <c r="H45" i="6"/>
  <c r="I45" i="6" s="1"/>
  <c r="H65" i="6"/>
  <c r="I65" i="6" s="1"/>
  <c r="H74" i="6"/>
  <c r="H94" i="6"/>
  <c r="H93" i="6"/>
  <c r="H92" i="6"/>
  <c r="I26" i="6"/>
  <c r="F78" i="18"/>
  <c r="F77" i="18"/>
  <c r="G170" i="6"/>
  <c r="G192" i="6"/>
  <c r="I195" i="6"/>
  <c r="J195" i="6" s="1"/>
  <c r="I212" i="6"/>
  <c r="J212" i="6" s="1"/>
  <c r="I211" i="6"/>
  <c r="J211" i="6" s="1"/>
  <c r="I210" i="6"/>
  <c r="J210" i="6" s="1"/>
  <c r="I209" i="6"/>
  <c r="J209" i="6" s="1"/>
  <c r="I208" i="6"/>
  <c r="J208" i="6" s="1"/>
  <c r="I207" i="6"/>
  <c r="J207" i="6" s="1"/>
  <c r="I206" i="6"/>
  <c r="J206" i="6" s="1"/>
  <c r="I205" i="6"/>
  <c r="J205" i="6" s="1"/>
  <c r="I204" i="6"/>
  <c r="J204" i="6" s="1"/>
  <c r="I203" i="6"/>
  <c r="J203" i="6" s="1"/>
  <c r="I202" i="6"/>
  <c r="J202" i="6" s="1"/>
  <c r="I201" i="6"/>
  <c r="J201" i="6" s="1"/>
  <c r="I200" i="6"/>
  <c r="J200" i="6" s="1"/>
  <c r="I199" i="6"/>
  <c r="J199" i="6" s="1"/>
  <c r="I198" i="6"/>
  <c r="J198" i="6" s="1"/>
  <c r="I197" i="6"/>
  <c r="J197" i="6" s="1"/>
  <c r="I196" i="6"/>
  <c r="J196" i="6" s="1"/>
  <c r="I194" i="6"/>
  <c r="J194" i="6" s="1"/>
  <c r="I193" i="6"/>
  <c r="J193" i="6" s="1"/>
  <c r="I192" i="6"/>
  <c r="J192" i="6" s="1"/>
  <c r="E74" i="18"/>
  <c r="C74" i="18"/>
  <c r="E73" i="18"/>
  <c r="C73" i="18"/>
  <c r="E72" i="18"/>
  <c r="C72" i="18"/>
  <c r="E71" i="18"/>
  <c r="C71" i="18"/>
  <c r="E70" i="18"/>
  <c r="C70" i="18"/>
  <c r="E69" i="18"/>
  <c r="C69" i="18"/>
  <c r="E68" i="18"/>
  <c r="C68" i="18"/>
  <c r="E67" i="18"/>
  <c r="C67" i="18"/>
  <c r="E66" i="18"/>
  <c r="C66" i="18"/>
  <c r="E65" i="18"/>
  <c r="C65" i="18"/>
  <c r="E64" i="18"/>
  <c r="C64" i="18"/>
  <c r="E63" i="18"/>
  <c r="C63" i="18"/>
  <c r="E62" i="18"/>
  <c r="C62" i="18"/>
  <c r="E61" i="18"/>
  <c r="C61" i="18"/>
  <c r="E60" i="18"/>
  <c r="C60" i="18"/>
  <c r="E59" i="18"/>
  <c r="C59" i="18"/>
  <c r="E58" i="18"/>
  <c r="C58" i="18"/>
  <c r="E57" i="18"/>
  <c r="C57" i="18"/>
  <c r="E56" i="18"/>
  <c r="C56" i="18"/>
  <c r="E55" i="18"/>
  <c r="C55" i="18"/>
  <c r="E54" i="18"/>
  <c r="C54" i="18"/>
  <c r="E53" i="18"/>
  <c r="C53" i="18"/>
  <c r="E52" i="18"/>
  <c r="C52" i="18"/>
  <c r="E51" i="18"/>
  <c r="C51" i="18"/>
  <c r="E50" i="18"/>
  <c r="C50" i="18"/>
  <c r="E49" i="18"/>
  <c r="C49" i="18"/>
  <c r="E48" i="18"/>
  <c r="C48" i="18"/>
  <c r="E47" i="18"/>
  <c r="C47" i="18"/>
  <c r="E46" i="18"/>
  <c r="C46" i="18"/>
  <c r="E45" i="18"/>
  <c r="C45" i="18"/>
  <c r="E44" i="18"/>
  <c r="C44" i="18"/>
  <c r="E43" i="18"/>
  <c r="C43" i="18"/>
  <c r="E42" i="18"/>
  <c r="C42" i="18"/>
  <c r="E41" i="18"/>
  <c r="C41" i="18"/>
  <c r="E40" i="18"/>
  <c r="C40" i="18"/>
  <c r="E39" i="18"/>
  <c r="C39" i="18"/>
  <c r="E38" i="18"/>
  <c r="C38" i="18"/>
  <c r="E37" i="18"/>
  <c r="C37" i="18"/>
  <c r="E36" i="18"/>
  <c r="C36" i="18"/>
  <c r="E35" i="18"/>
  <c r="C35" i="18"/>
  <c r="E34" i="18"/>
  <c r="C34" i="18"/>
  <c r="E33" i="18"/>
  <c r="C33" i="18"/>
  <c r="E32" i="18"/>
  <c r="C32" i="18"/>
  <c r="E31" i="18"/>
  <c r="C31" i="18"/>
  <c r="E30" i="18"/>
  <c r="C30" i="18"/>
  <c r="E29" i="18"/>
  <c r="C29" i="18"/>
  <c r="I187" i="6"/>
  <c r="J187" i="6" s="1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33" i="2"/>
  <c r="E32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33" i="2"/>
  <c r="C34" i="2"/>
  <c r="C32" i="2"/>
  <c r="I21" i="6" l="1"/>
  <c r="H57" i="6"/>
  <c r="H82" i="6"/>
  <c r="I25" i="6"/>
  <c r="H49" i="6"/>
  <c r="I33" i="6"/>
  <c r="J33" i="6" s="1"/>
  <c r="J213" i="6"/>
  <c r="H73" i="6"/>
  <c r="H95" i="6"/>
  <c r="H100" i="6"/>
  <c r="H71" i="6"/>
  <c r="H109" i="6"/>
  <c r="H112" i="6"/>
  <c r="H72" i="6"/>
  <c r="H110" i="6"/>
  <c r="H111" i="6"/>
  <c r="G74" i="18"/>
  <c r="H28" i="6"/>
  <c r="H87" i="6"/>
  <c r="I87" i="6" s="1"/>
  <c r="H22" i="6"/>
  <c r="I22" i="6" s="1"/>
  <c r="I170" i="6"/>
  <c r="J170" i="6" s="1"/>
  <c r="I189" i="6"/>
  <c r="J189" i="6" s="1"/>
  <c r="I184" i="6"/>
  <c r="J184" i="6" s="1"/>
  <c r="I182" i="6"/>
  <c r="J182" i="6" s="1"/>
  <c r="I181" i="6"/>
  <c r="J181" i="6" s="1"/>
  <c r="I180" i="6"/>
  <c r="J180" i="6" s="1"/>
  <c r="I175" i="6"/>
  <c r="J175" i="6" s="1"/>
  <c r="I174" i="6"/>
  <c r="J174" i="6" s="1"/>
  <c r="I173" i="6"/>
  <c r="J173" i="6" s="1"/>
  <c r="I172" i="6"/>
  <c r="J172" i="6" s="1"/>
  <c r="I188" i="6"/>
  <c r="J188" i="6" s="1"/>
  <c r="I186" i="6"/>
  <c r="J186" i="6" s="1"/>
  <c r="I185" i="6"/>
  <c r="J185" i="6" s="1"/>
  <c r="I183" i="6"/>
  <c r="J183" i="6" s="1"/>
  <c r="I179" i="6"/>
  <c r="J179" i="6" s="1"/>
  <c r="I178" i="6"/>
  <c r="J178" i="6" s="1"/>
  <c r="I177" i="6"/>
  <c r="J177" i="6" s="1"/>
  <c r="I176" i="6"/>
  <c r="J176" i="6" s="1"/>
  <c r="I171" i="6"/>
  <c r="J171" i="6" s="1"/>
  <c r="I46" i="9"/>
  <c r="G49" i="6" s="1"/>
  <c r="H80" i="6"/>
  <c r="H83" i="6"/>
  <c r="H77" i="6"/>
  <c r="I28" i="6" l="1"/>
  <c r="J190" i="6"/>
  <c r="H27" i="6"/>
  <c r="G81" i="2"/>
  <c r="G37" i="2"/>
  <c r="G34" i="18"/>
  <c r="G40" i="2"/>
  <c r="G37" i="18"/>
  <c r="G38" i="2"/>
  <c r="G35" i="18"/>
  <c r="H113" i="6"/>
  <c r="H90" i="6"/>
  <c r="H102" i="6"/>
  <c r="H69" i="6"/>
  <c r="H48" i="6"/>
  <c r="I48" i="6" s="1"/>
  <c r="J48" i="6" s="1"/>
  <c r="H68" i="6"/>
  <c r="I68" i="6" s="1"/>
  <c r="H36" i="6"/>
  <c r="H98" i="6"/>
  <c r="H105" i="6"/>
  <c r="H70" i="6"/>
  <c r="H91" i="6"/>
  <c r="H47" i="6"/>
  <c r="I47" i="6" s="1"/>
  <c r="I67" i="6"/>
  <c r="H41" i="6"/>
  <c r="H61" i="6"/>
  <c r="H42" i="6"/>
  <c r="H62" i="6"/>
  <c r="H43" i="6" l="1"/>
  <c r="H63" i="6" s="1"/>
  <c r="I63" i="6" s="1"/>
  <c r="I27" i="6"/>
  <c r="H84" i="6"/>
  <c r="I84" i="6" s="1"/>
  <c r="C27" i="17"/>
  <c r="D27" i="17" s="1"/>
  <c r="C26" i="17"/>
  <c r="D26" i="17" s="1"/>
  <c r="C25" i="17"/>
  <c r="D25" i="17" s="1"/>
  <c r="C24" i="17"/>
  <c r="D24" i="17" s="1"/>
  <c r="E24" i="17" s="1"/>
  <c r="C23" i="17"/>
  <c r="D23" i="17" s="1"/>
  <c r="E23" i="17" s="1"/>
  <c r="C33" i="16"/>
  <c r="C32" i="16"/>
  <c r="C31" i="16"/>
  <c r="C30" i="16"/>
  <c r="C29" i="16"/>
  <c r="C28" i="16"/>
  <c r="C22" i="16"/>
  <c r="D21" i="16"/>
  <c r="E21" i="16" s="1"/>
  <c r="D20" i="16"/>
  <c r="E20" i="16" s="1"/>
  <c r="D19" i="16"/>
  <c r="E19" i="16" s="1"/>
  <c r="D18" i="16"/>
  <c r="E18" i="16" s="1"/>
  <c r="D17" i="16"/>
  <c r="E17" i="16" s="1"/>
  <c r="C15" i="16"/>
  <c r="D14" i="16"/>
  <c r="E14" i="16" s="1"/>
  <c r="D13" i="16"/>
  <c r="E13" i="16" s="1"/>
  <c r="D12" i="16"/>
  <c r="E12" i="16" s="1"/>
  <c r="D11" i="16"/>
  <c r="E11" i="16" s="1"/>
  <c r="D10" i="16"/>
  <c r="C34" i="16" l="1"/>
  <c r="D29" i="16"/>
  <c r="I43" i="6"/>
  <c r="E27" i="17"/>
  <c r="E26" i="17"/>
  <c r="E25" i="17"/>
  <c r="H81" i="2"/>
  <c r="G80" i="2"/>
  <c r="H80" i="2" s="1"/>
  <c r="G77" i="18"/>
  <c r="H77" i="18" s="1"/>
  <c r="H79" i="18" s="1"/>
  <c r="C24" i="16"/>
  <c r="D113" i="9"/>
  <c r="D15" i="16"/>
  <c r="D31" i="16"/>
  <c r="D30" i="16"/>
  <c r="D32" i="16"/>
  <c r="E22" i="16"/>
  <c r="E10" i="16"/>
  <c r="D28" i="16"/>
  <c r="D22" i="16"/>
  <c r="F23" i="17" l="1"/>
  <c r="G23" i="17" s="1"/>
  <c r="E33" i="17" s="1"/>
  <c r="E113" i="9"/>
  <c r="F24" i="17"/>
  <c r="G24" i="17" s="1"/>
  <c r="E114" i="9"/>
  <c r="F25" i="17"/>
  <c r="G25" i="17" s="1"/>
  <c r="E115" i="9"/>
  <c r="F27" i="17"/>
  <c r="G27" i="17" s="1"/>
  <c r="E117" i="9"/>
  <c r="F26" i="17"/>
  <c r="G26" i="17" s="1"/>
  <c r="E116" i="9"/>
  <c r="E34" i="17"/>
  <c r="H82" i="2"/>
  <c r="D24" i="19" s="1"/>
  <c r="D24" i="16"/>
  <c r="D33" i="16"/>
  <c r="E118" i="9" s="1"/>
  <c r="E15" i="16"/>
  <c r="E24" i="16" s="1"/>
  <c r="V25" i="19" l="1"/>
  <c r="O25" i="19"/>
  <c r="K25" i="19"/>
  <c r="X25" i="19"/>
  <c r="P25" i="19"/>
  <c r="Y25" i="19"/>
  <c r="T25" i="19"/>
  <c r="I25" i="19"/>
  <c r="H25" i="19"/>
  <c r="AA25" i="19"/>
  <c r="S25" i="19"/>
  <c r="G25" i="19"/>
  <c r="AB25" i="19"/>
  <c r="R25" i="19"/>
  <c r="L25" i="19"/>
  <c r="F25" i="19"/>
  <c r="Z25" i="19"/>
  <c r="Q25" i="19"/>
  <c r="E25" i="19"/>
  <c r="N25" i="19"/>
  <c r="W25" i="19"/>
  <c r="U25" i="19"/>
  <c r="M25" i="19"/>
  <c r="J25" i="19"/>
  <c r="E119" i="9"/>
  <c r="E37" i="17"/>
  <c r="E36" i="17"/>
  <c r="E35" i="17"/>
  <c r="D34" i="16"/>
  <c r="F28" i="17"/>
  <c r="F29" i="17" s="1"/>
  <c r="C28" i="17"/>
  <c r="T24" i="19" l="1"/>
  <c r="N24" i="19"/>
  <c r="L24" i="19"/>
  <c r="G24" i="19"/>
  <c r="J24" i="19"/>
  <c r="F24" i="19"/>
  <c r="AA24" i="19"/>
  <c r="I24" i="19"/>
  <c r="Z24" i="19"/>
  <c r="K24" i="19"/>
  <c r="V24" i="19"/>
  <c r="O24" i="19"/>
  <c r="H24" i="19"/>
  <c r="M24" i="19"/>
  <c r="S24" i="19"/>
  <c r="AB24" i="19"/>
  <c r="R24" i="19"/>
  <c r="Y24" i="19"/>
  <c r="Q24" i="19"/>
  <c r="E24" i="19"/>
  <c r="W24" i="19"/>
  <c r="X24" i="19"/>
  <c r="P24" i="19"/>
  <c r="U24" i="19"/>
  <c r="D28" i="17"/>
  <c r="E28" i="17" s="1"/>
  <c r="G28" i="17" s="1"/>
  <c r="D114" i="9"/>
  <c r="D115" i="9"/>
  <c r="D116" i="9"/>
  <c r="D117" i="9"/>
  <c r="J9" i="17"/>
  <c r="J8" i="17"/>
  <c r="F19" i="17"/>
  <c r="E19" i="17"/>
  <c r="C19" i="17"/>
  <c r="J10" i="17" s="1"/>
  <c r="F13" i="17"/>
  <c r="E13" i="17"/>
  <c r="C13" i="17"/>
  <c r="E38" i="17" l="1"/>
  <c r="E39" i="17" s="1"/>
  <c r="G29" i="17"/>
  <c r="J11" i="17"/>
  <c r="D118" i="9"/>
  <c r="D19" i="17"/>
  <c r="F20" i="17"/>
  <c r="D13" i="17"/>
  <c r="C20" i="17"/>
  <c r="E20" i="17"/>
  <c r="C29" i="17"/>
  <c r="F33" i="17" l="1"/>
  <c r="F34" i="17"/>
  <c r="F36" i="17"/>
  <c r="F35" i="17"/>
  <c r="F37" i="17"/>
  <c r="F38" i="17"/>
  <c r="D20" i="17"/>
  <c r="D29" i="17"/>
  <c r="E29" i="17" s="1"/>
  <c r="J38" i="17" l="1"/>
  <c r="I38" i="17"/>
  <c r="J37" i="17"/>
  <c r="I37" i="17"/>
  <c r="I35" i="17"/>
  <c r="J35" i="17"/>
  <c r="J36" i="17"/>
  <c r="I36" i="17"/>
  <c r="J34" i="17"/>
  <c r="I34" i="17"/>
  <c r="J33" i="17"/>
  <c r="I33" i="17"/>
  <c r="D119" i="9"/>
  <c r="L33" i="17" l="1"/>
  <c r="K33" i="17"/>
  <c r="C42" i="17" s="1"/>
  <c r="D42" i="17" s="1"/>
  <c r="F113" i="9" s="1"/>
  <c r="K35" i="17"/>
  <c r="C44" i="17" s="1"/>
  <c r="D44" i="17" s="1"/>
  <c r="L35" i="17"/>
  <c r="K34" i="17"/>
  <c r="C43" i="17" s="1"/>
  <c r="D43" i="17" s="1"/>
  <c r="L34" i="17"/>
  <c r="L36" i="17"/>
  <c r="C45" i="17" s="1"/>
  <c r="D45" i="17" s="1"/>
  <c r="K36" i="17"/>
  <c r="L37" i="17"/>
  <c r="K37" i="17"/>
  <c r="C46" i="17" s="1"/>
  <c r="D46" i="17" s="1"/>
  <c r="K38" i="17"/>
  <c r="L38" i="17"/>
  <c r="C47" i="17" s="1"/>
  <c r="I12" i="9"/>
  <c r="I13" i="9"/>
  <c r="I14" i="9"/>
  <c r="I15" i="9"/>
  <c r="G26" i="6" s="1"/>
  <c r="J26" i="6" s="1"/>
  <c r="I16" i="9"/>
  <c r="I17" i="9"/>
  <c r="I18" i="9"/>
  <c r="I19" i="9"/>
  <c r="I20" i="9"/>
  <c r="I21" i="9"/>
  <c r="I22" i="9"/>
  <c r="I25" i="9"/>
  <c r="I26" i="9"/>
  <c r="I27" i="9"/>
  <c r="I29" i="9"/>
  <c r="I30" i="9"/>
  <c r="I32" i="9"/>
  <c r="I33" i="9"/>
  <c r="I34" i="9"/>
  <c r="F35" i="9"/>
  <c r="I35" i="9" s="1"/>
  <c r="I36" i="9"/>
  <c r="I37" i="9"/>
  <c r="I38" i="9"/>
  <c r="I39" i="9"/>
  <c r="I40" i="9"/>
  <c r="I41" i="9"/>
  <c r="I42" i="9"/>
  <c r="I43" i="9"/>
  <c r="I44" i="9"/>
  <c r="I45" i="9"/>
  <c r="I49" i="9"/>
  <c r="G57" i="6" s="1"/>
  <c r="I50" i="9"/>
  <c r="I51" i="9"/>
  <c r="I52" i="9"/>
  <c r="I53" i="9"/>
  <c r="I54" i="9"/>
  <c r="F55" i="9"/>
  <c r="I55" i="9" s="1"/>
  <c r="I56" i="9"/>
  <c r="I57" i="9"/>
  <c r="I58" i="9"/>
  <c r="I59" i="9"/>
  <c r="I60" i="9"/>
  <c r="I61" i="9"/>
  <c r="I62" i="9"/>
  <c r="I63" i="9"/>
  <c r="I64" i="9"/>
  <c r="I65" i="9"/>
  <c r="I66" i="9"/>
  <c r="I67" i="9"/>
  <c r="I70" i="9"/>
  <c r="I71" i="9"/>
  <c r="I72" i="9"/>
  <c r="I73" i="9"/>
  <c r="I74" i="9"/>
  <c r="I75" i="9"/>
  <c r="F76" i="9"/>
  <c r="I76" i="9" s="1"/>
  <c r="I77" i="9"/>
  <c r="I78" i="9"/>
  <c r="I79" i="9"/>
  <c r="I80" i="9"/>
  <c r="I81" i="9"/>
  <c r="I82" i="9"/>
  <c r="I83" i="9"/>
  <c r="I84" i="9"/>
  <c r="I85" i="9"/>
  <c r="I86" i="9"/>
  <c r="I87" i="9"/>
  <c r="I88" i="9"/>
  <c r="I92" i="9"/>
  <c r="I93" i="9"/>
  <c r="G118" i="9" s="1"/>
  <c r="I94" i="9"/>
  <c r="I95" i="9"/>
  <c r="I96" i="9"/>
  <c r="I99" i="9"/>
  <c r="I100" i="9"/>
  <c r="G117" i="9" s="1"/>
  <c r="I101" i="9"/>
  <c r="I102" i="9"/>
  <c r="I103" i="9"/>
  <c r="F104" i="9"/>
  <c r="I104" i="9" s="1"/>
  <c r="I105" i="9"/>
  <c r="I106" i="9"/>
  <c r="I107" i="9"/>
  <c r="I10" i="9"/>
  <c r="G116" i="9" l="1"/>
  <c r="D47" i="17"/>
  <c r="D48" i="17" s="1"/>
  <c r="C48" i="17"/>
  <c r="I31" i="9"/>
  <c r="I28" i="9"/>
  <c r="G114" i="9"/>
  <c r="G115" i="9"/>
  <c r="I74" i="6" l="1"/>
  <c r="I73" i="6"/>
  <c r="I72" i="6"/>
  <c r="I71" i="6"/>
  <c r="I70" i="6"/>
  <c r="G21" i="13" l="1"/>
  <c r="I113" i="6" l="1"/>
  <c r="G33" i="18"/>
  <c r="G39" i="18"/>
  <c r="I122" i="6"/>
  <c r="I81" i="6"/>
  <c r="I60" i="6"/>
  <c r="I40" i="6"/>
  <c r="I105" i="6"/>
  <c r="I61" i="6"/>
  <c r="I62" i="6"/>
  <c r="G60" i="2" l="1"/>
  <c r="G57" i="18"/>
  <c r="G39" i="2"/>
  <c r="G36" i="18"/>
  <c r="G70" i="2"/>
  <c r="G67" i="18"/>
  <c r="G58" i="2"/>
  <c r="G55" i="18"/>
  <c r="G46" i="2"/>
  <c r="G43" i="18"/>
  <c r="G41" i="2"/>
  <c r="G38" i="18"/>
  <c r="G57" i="2"/>
  <c r="G54" i="18"/>
  <c r="G45" i="2"/>
  <c r="G42" i="18"/>
  <c r="G44" i="2"/>
  <c r="G41" i="18"/>
  <c r="G71" i="2"/>
  <c r="G68" i="18"/>
  <c r="G47" i="2"/>
  <c r="G44" i="18"/>
  <c r="G68" i="2"/>
  <c r="G65" i="18"/>
  <c r="G56" i="2"/>
  <c r="G53" i="18"/>
  <c r="G35" i="2"/>
  <c r="G32" i="18"/>
  <c r="G67" i="2"/>
  <c r="G64" i="18"/>
  <c r="G55" i="2"/>
  <c r="G52" i="18"/>
  <c r="G43" i="2"/>
  <c r="G40" i="18"/>
  <c r="G59" i="2"/>
  <c r="G56" i="18"/>
  <c r="G53" i="2"/>
  <c r="G50" i="18"/>
  <c r="G34" i="2"/>
  <c r="G31" i="18"/>
  <c r="G65" i="2"/>
  <c r="G62" i="18"/>
  <c r="G76" i="2"/>
  <c r="G73" i="18"/>
  <c r="G64" i="2"/>
  <c r="G61" i="18"/>
  <c r="G52" i="2"/>
  <c r="G49" i="18"/>
  <c r="G54" i="2"/>
  <c r="G51" i="18"/>
  <c r="G33" i="2"/>
  <c r="G30" i="18"/>
  <c r="G75" i="2"/>
  <c r="G72" i="18"/>
  <c r="G63" i="2"/>
  <c r="G60" i="18"/>
  <c r="G51" i="2"/>
  <c r="G48" i="18"/>
  <c r="G72" i="2"/>
  <c r="G69" i="18"/>
  <c r="G48" i="2"/>
  <c r="G45" i="18"/>
  <c r="G69" i="2"/>
  <c r="G66" i="18"/>
  <c r="G66" i="2"/>
  <c r="G63" i="18"/>
  <c r="G74" i="2"/>
  <c r="G71" i="18"/>
  <c r="G62" i="2"/>
  <c r="G59" i="18"/>
  <c r="G50" i="2"/>
  <c r="G47" i="18"/>
  <c r="G32" i="2"/>
  <c r="G29" i="18"/>
  <c r="G73" i="2"/>
  <c r="G70" i="18"/>
  <c r="G61" i="2"/>
  <c r="G58" i="18"/>
  <c r="G49" i="2"/>
  <c r="G46" i="18"/>
  <c r="G36" i="2"/>
  <c r="G42" i="2"/>
  <c r="H99" i="6"/>
  <c r="I99" i="6" s="1"/>
  <c r="I36" i="6"/>
  <c r="I119" i="6"/>
  <c r="G29" i="2" s="1"/>
  <c r="I118" i="6"/>
  <c r="G28" i="2" s="1"/>
  <c r="I117" i="6"/>
  <c r="G27" i="2" s="1"/>
  <c r="I116" i="6"/>
  <c r="G26" i="2" s="1"/>
  <c r="I112" i="6"/>
  <c r="I111" i="6"/>
  <c r="I110" i="6"/>
  <c r="I109" i="6"/>
  <c r="I108" i="6"/>
  <c r="I102" i="6"/>
  <c r="I98" i="6"/>
  <c r="I95" i="6"/>
  <c r="I94" i="6"/>
  <c r="I93" i="6"/>
  <c r="I92" i="6"/>
  <c r="I91" i="6"/>
  <c r="I90" i="6"/>
  <c r="I83" i="6"/>
  <c r="I82" i="6"/>
  <c r="I80" i="6"/>
  <c r="I77" i="6"/>
  <c r="I69" i="6"/>
  <c r="I57" i="6"/>
  <c r="J57" i="6" s="1"/>
  <c r="I54" i="6"/>
  <c r="I53" i="6"/>
  <c r="I52" i="6"/>
  <c r="I51" i="6"/>
  <c r="I50" i="6"/>
  <c r="I49" i="6"/>
  <c r="J49" i="6" s="1"/>
  <c r="I42" i="6"/>
  <c r="I41" i="6"/>
  <c r="I39" i="6"/>
  <c r="G32" i="13"/>
  <c r="G28" i="13"/>
  <c r="G37" i="13" l="1"/>
  <c r="H78" i="6"/>
  <c r="I78" i="6" s="1"/>
  <c r="H37" i="6"/>
  <c r="I37" i="6" s="1"/>
  <c r="H106" i="6"/>
  <c r="I106" i="6" s="1"/>
  <c r="H58" i="6"/>
  <c r="I58" i="6" s="1"/>
  <c r="G113" i="6"/>
  <c r="J113" i="6" s="1"/>
  <c r="G112" i="6" l="1"/>
  <c r="J112" i="6" s="1"/>
  <c r="G111" i="6"/>
  <c r="J111" i="6" s="1"/>
  <c r="G109" i="6"/>
  <c r="J109" i="6" s="1"/>
  <c r="G107" i="6"/>
  <c r="G102" i="6"/>
  <c r="J102" i="6" s="1"/>
  <c r="G100" i="6"/>
  <c r="G101" i="6"/>
  <c r="G99" i="6"/>
  <c r="J99" i="6" s="1"/>
  <c r="G95" i="6"/>
  <c r="J95" i="6" s="1"/>
  <c r="G79" i="6"/>
  <c r="G94" i="6"/>
  <c r="J94" i="6" s="1"/>
  <c r="G92" i="6"/>
  <c r="J92" i="6" s="1"/>
  <c r="G91" i="6"/>
  <c r="J91" i="6" s="1"/>
  <c r="G90" i="6"/>
  <c r="J90" i="6" s="1"/>
  <c r="G89" i="6"/>
  <c r="J89" i="6" s="1"/>
  <c r="G88" i="6"/>
  <c r="J88" i="6" s="1"/>
  <c r="G87" i="6"/>
  <c r="J87" i="6" s="1"/>
  <c r="G85" i="6"/>
  <c r="G86" i="6"/>
  <c r="J86" i="6" s="1"/>
  <c r="G83" i="6"/>
  <c r="J83" i="6" s="1"/>
  <c r="G84" i="6"/>
  <c r="J84" i="6" s="1"/>
  <c r="G81" i="6"/>
  <c r="J81" i="6" s="1"/>
  <c r="G93" i="6"/>
  <c r="J93" i="6" s="1"/>
  <c r="G80" i="6"/>
  <c r="J80" i="6" s="1"/>
  <c r="G78" i="6"/>
  <c r="J78" i="6" s="1"/>
  <c r="G77" i="6"/>
  <c r="J77" i="6" s="1"/>
  <c r="G70" i="6"/>
  <c r="J70" i="6" s="1"/>
  <c r="G69" i="6"/>
  <c r="J69" i="6" s="1"/>
  <c r="G68" i="6"/>
  <c r="J68" i="6" s="1"/>
  <c r="G67" i="6"/>
  <c r="J67" i="6" s="1"/>
  <c r="G66" i="6"/>
  <c r="G64" i="6"/>
  <c r="G65" i="6"/>
  <c r="J65" i="6" s="1"/>
  <c r="G62" i="6"/>
  <c r="J62" i="6" s="1"/>
  <c r="G60" i="6"/>
  <c r="J60" i="6" s="1"/>
  <c r="G74" i="6"/>
  <c r="J74" i="6" s="1"/>
  <c r="G73" i="6"/>
  <c r="J73" i="6" s="1"/>
  <c r="G72" i="6"/>
  <c r="J72" i="6" s="1"/>
  <c r="G71" i="6"/>
  <c r="J71" i="6" s="1"/>
  <c r="G59" i="6"/>
  <c r="G58" i="6"/>
  <c r="J58" i="6" s="1"/>
  <c r="G36" i="6"/>
  <c r="J36" i="6" s="1"/>
  <c r="G43" i="6"/>
  <c r="J43" i="6" s="1"/>
  <c r="G50" i="6"/>
  <c r="J50" i="6" s="1"/>
  <c r="G39" i="6"/>
  <c r="J39" i="6" s="1"/>
  <c r="G47" i="6"/>
  <c r="J47" i="6" s="1"/>
  <c r="G46" i="6"/>
  <c r="G44" i="6"/>
  <c r="G45" i="6"/>
  <c r="J45" i="6" s="1"/>
  <c r="G42" i="6"/>
  <c r="J42" i="6" s="1"/>
  <c r="G40" i="6"/>
  <c r="J40" i="6" s="1"/>
  <c r="G30" i="6"/>
  <c r="G28" i="6"/>
  <c r="J28" i="6" s="1"/>
  <c r="G29" i="6"/>
  <c r="J29" i="6" s="1"/>
  <c r="G25" i="6"/>
  <c r="J25" i="6" s="1"/>
  <c r="G23" i="6"/>
  <c r="I11" i="9"/>
  <c r="G24" i="6"/>
  <c r="J24" i="6" s="1"/>
  <c r="G110" i="6"/>
  <c r="J110" i="6" s="1"/>
  <c r="G108" i="6"/>
  <c r="J108" i="6" s="1"/>
  <c r="G106" i="6"/>
  <c r="J106" i="6" s="1"/>
  <c r="G105" i="6"/>
  <c r="J105" i="6" s="1"/>
  <c r="G22" i="6" l="1"/>
  <c r="J22" i="6" s="1"/>
  <c r="G113" i="9"/>
  <c r="G51" i="6"/>
  <c r="J51" i="6" s="1"/>
  <c r="G54" i="6"/>
  <c r="J54" i="6" s="1"/>
  <c r="G53" i="6"/>
  <c r="J53" i="6" s="1"/>
  <c r="G52" i="6"/>
  <c r="J52" i="6" s="1"/>
  <c r="G61" i="6"/>
  <c r="J61" i="6" s="1"/>
  <c r="G63" i="6"/>
  <c r="J63" i="6" s="1"/>
  <c r="G98" i="6"/>
  <c r="J98" i="6" s="1"/>
  <c r="G82" i="6"/>
  <c r="J82" i="6" s="1"/>
  <c r="G38" i="6"/>
  <c r="G41" i="6"/>
  <c r="J41" i="6" s="1"/>
  <c r="G27" i="6"/>
  <c r="J27" i="6" s="1"/>
  <c r="G21" i="6"/>
  <c r="J21" i="6" s="1"/>
  <c r="G37" i="6" l="1"/>
  <c r="J37" i="6" s="1"/>
  <c r="H107" i="6" l="1"/>
  <c r="I107" i="6" s="1"/>
  <c r="I100" i="6"/>
  <c r="J100" i="6" s="1"/>
  <c r="J107" i="6" l="1"/>
  <c r="J114" i="6" s="1"/>
  <c r="G23" i="18" s="1"/>
  <c r="H66" i="6"/>
  <c r="H64" i="6"/>
  <c r="H59" i="6"/>
  <c r="I59" i="6" s="1"/>
  <c r="J59" i="6" s="1"/>
  <c r="I64" i="6" l="1"/>
  <c r="J64" i="6" s="1"/>
  <c r="I66" i="6"/>
  <c r="J66" i="6" s="1"/>
  <c r="H46" i="6"/>
  <c r="H30" i="6"/>
  <c r="H44" i="6"/>
  <c r="H85" i="6"/>
  <c r="H79" i="6"/>
  <c r="I79" i="6" s="1"/>
  <c r="J79" i="6" s="1"/>
  <c r="H23" i="6"/>
  <c r="H101" i="6"/>
  <c r="I101" i="6" s="1"/>
  <c r="H38" i="6"/>
  <c r="I38" i="6" s="1"/>
  <c r="J38" i="6" s="1"/>
  <c r="G23" i="2"/>
  <c r="I30" i="6" l="1"/>
  <c r="J30" i="6" s="1"/>
  <c r="I23" i="6"/>
  <c r="J23" i="6" s="1"/>
  <c r="J75" i="6"/>
  <c r="J101" i="6"/>
  <c r="J103" i="6" s="1"/>
  <c r="G22" i="18" s="1"/>
  <c r="I44" i="6"/>
  <c r="J44" i="6" s="1"/>
  <c r="I46" i="6"/>
  <c r="J46" i="6" s="1"/>
  <c r="I85" i="6"/>
  <c r="J85" i="6" s="1"/>
  <c r="J96" i="6" s="1"/>
  <c r="H13" i="2"/>
  <c r="H14" i="2" s="1"/>
  <c r="D6" i="19" s="1"/>
  <c r="G13" i="18"/>
  <c r="H13" i="18" s="1"/>
  <c r="H14" i="18" s="1"/>
  <c r="J34" i="6" l="1"/>
  <c r="AA7" i="19"/>
  <c r="N7" i="19"/>
  <c r="S7" i="19"/>
  <c r="F7" i="19"/>
  <c r="T7" i="19"/>
  <c r="M7" i="19"/>
  <c r="E7" i="19"/>
  <c r="V7" i="19"/>
  <c r="AB7" i="19"/>
  <c r="R7" i="19"/>
  <c r="J7" i="19"/>
  <c r="Q7" i="19"/>
  <c r="P7" i="19"/>
  <c r="Y7" i="19"/>
  <c r="Z7" i="19"/>
  <c r="H7" i="19"/>
  <c r="I7" i="19"/>
  <c r="K7" i="19"/>
  <c r="U7" i="19"/>
  <c r="W7" i="19"/>
  <c r="L7" i="19"/>
  <c r="O7" i="19"/>
  <c r="X7" i="19"/>
  <c r="G7" i="19"/>
  <c r="J55" i="6"/>
  <c r="G22" i="2"/>
  <c r="G19" i="18"/>
  <c r="G19" i="2"/>
  <c r="G18" i="18"/>
  <c r="G18" i="2"/>
  <c r="G6" i="19" l="1"/>
  <c r="M6" i="19"/>
  <c r="F6" i="19"/>
  <c r="V6" i="19"/>
  <c r="X6" i="19"/>
  <c r="Q6" i="19"/>
  <c r="E6" i="19"/>
  <c r="P6" i="19"/>
  <c r="S6" i="19"/>
  <c r="W6" i="19"/>
  <c r="O6" i="19"/>
  <c r="J6" i="19"/>
  <c r="K6" i="19"/>
  <c r="AA6" i="19"/>
  <c r="R6" i="19"/>
  <c r="I6" i="19"/>
  <c r="AB6" i="19"/>
  <c r="H6" i="19"/>
  <c r="U6" i="19"/>
  <c r="T6" i="19"/>
  <c r="Y6" i="19"/>
  <c r="L6" i="19"/>
  <c r="Z6" i="19"/>
  <c r="N6" i="19"/>
  <c r="G16" i="18"/>
  <c r="G16" i="2"/>
  <c r="G17" i="18"/>
  <c r="G17" i="2"/>
  <c r="D39" i="17" l="1"/>
  <c r="F39" i="17" l="1"/>
  <c r="I39" i="17" l="1"/>
  <c r="F16" i="2" l="1"/>
  <c r="H16" i="2" s="1"/>
  <c r="D8" i="19" s="1"/>
  <c r="W9" i="19" l="1"/>
  <c r="T9" i="19"/>
  <c r="Q9" i="19"/>
  <c r="J9" i="19"/>
  <c r="L9" i="19"/>
  <c r="Z9" i="19"/>
  <c r="E9" i="19"/>
  <c r="Y9" i="19"/>
  <c r="X9" i="19"/>
  <c r="G9" i="19"/>
  <c r="S9" i="19"/>
  <c r="M9" i="19"/>
  <c r="V9" i="19"/>
  <c r="O9" i="19"/>
  <c r="U9" i="19"/>
  <c r="N9" i="19"/>
  <c r="AA9" i="19"/>
  <c r="I9" i="19"/>
  <c r="AB9" i="19"/>
  <c r="H9" i="19"/>
  <c r="P9" i="19"/>
  <c r="R9" i="19"/>
  <c r="K9" i="19"/>
  <c r="F9" i="19"/>
  <c r="F16" i="18"/>
  <c r="H16" i="18" s="1"/>
  <c r="H113" i="9"/>
  <c r="R8" i="19" l="1"/>
  <c r="T8" i="19"/>
  <c r="W8" i="19"/>
  <c r="K8" i="19"/>
  <c r="J8" i="19"/>
  <c r="Y8" i="19"/>
  <c r="Q8" i="19"/>
  <c r="AA8" i="19"/>
  <c r="O8" i="19"/>
  <c r="L8" i="19"/>
  <c r="U8" i="19"/>
  <c r="P8" i="19"/>
  <c r="Z8" i="19"/>
  <c r="H8" i="19"/>
  <c r="N8" i="19"/>
  <c r="M8" i="19"/>
  <c r="AB8" i="19"/>
  <c r="I8" i="19"/>
  <c r="S8" i="19"/>
  <c r="E8" i="19"/>
  <c r="F8" i="19"/>
  <c r="G8" i="19"/>
  <c r="X8" i="19"/>
  <c r="V8" i="19"/>
  <c r="K39" i="17"/>
  <c r="F22" i="2"/>
  <c r="H22" i="2" s="1"/>
  <c r="D16" i="19" s="1"/>
  <c r="F116" i="9"/>
  <c r="G17" i="19" l="1"/>
  <c r="P17" i="19"/>
  <c r="M17" i="19"/>
  <c r="L17" i="19"/>
  <c r="F17" i="19"/>
  <c r="K17" i="19"/>
  <c r="Q17" i="19"/>
  <c r="Y17" i="19"/>
  <c r="V17" i="19"/>
  <c r="X17" i="19"/>
  <c r="AB17" i="19"/>
  <c r="J17" i="19"/>
  <c r="N17" i="19"/>
  <c r="I17" i="19"/>
  <c r="H17" i="19"/>
  <c r="E17" i="19"/>
  <c r="U17" i="19"/>
  <c r="Z17" i="19"/>
  <c r="W17" i="19"/>
  <c r="O17" i="19"/>
  <c r="AA17" i="19"/>
  <c r="S17" i="19"/>
  <c r="R17" i="19"/>
  <c r="T17" i="19"/>
  <c r="F19" i="2"/>
  <c r="H19" i="2" s="1"/>
  <c r="D14" i="19" s="1"/>
  <c r="L39" i="17"/>
  <c r="H116" i="9"/>
  <c r="F19" i="18"/>
  <c r="H19" i="18" s="1"/>
  <c r="F117" i="9"/>
  <c r="V16" i="19" l="1"/>
  <c r="Z16" i="19"/>
  <c r="P16" i="19"/>
  <c r="Y16" i="19"/>
  <c r="X16" i="19"/>
  <c r="AB16" i="19"/>
  <c r="E16" i="19"/>
  <c r="N16" i="19"/>
  <c r="W16" i="19"/>
  <c r="U16" i="19"/>
  <c r="G16" i="19"/>
  <c r="M16" i="19"/>
  <c r="I16" i="19"/>
  <c r="R16" i="19"/>
  <c r="Q16" i="19"/>
  <c r="S16" i="19"/>
  <c r="F16" i="19"/>
  <c r="T16" i="19"/>
  <c r="L16" i="19"/>
  <c r="J16" i="19"/>
  <c r="O16" i="19"/>
  <c r="K16" i="19"/>
  <c r="AA16" i="19"/>
  <c r="H16" i="19"/>
  <c r="Z15" i="19"/>
  <c r="L15" i="19"/>
  <c r="G15" i="19"/>
  <c r="X15" i="19"/>
  <c r="I15" i="19"/>
  <c r="AA15" i="19"/>
  <c r="E15" i="19"/>
  <c r="M15" i="19"/>
  <c r="F15" i="19"/>
  <c r="S15" i="19"/>
  <c r="H15" i="19"/>
  <c r="V15" i="19"/>
  <c r="AB15" i="19"/>
  <c r="N15" i="19"/>
  <c r="Y15" i="19"/>
  <c r="P15" i="19"/>
  <c r="J15" i="19"/>
  <c r="T15" i="19"/>
  <c r="O15" i="19"/>
  <c r="K15" i="19"/>
  <c r="R15" i="19"/>
  <c r="U15" i="19"/>
  <c r="Q15" i="19"/>
  <c r="W15" i="19"/>
  <c r="F23" i="18"/>
  <c r="H23" i="18" s="1"/>
  <c r="H117" i="9"/>
  <c r="E128" i="9"/>
  <c r="I128" i="9" s="1"/>
  <c r="F17" i="2"/>
  <c r="H17" i="2" s="1"/>
  <c r="D10" i="19" s="1"/>
  <c r="F114" i="9"/>
  <c r="Z11" i="19" l="1"/>
  <c r="N11" i="19"/>
  <c r="O11" i="19"/>
  <c r="E11" i="19"/>
  <c r="AA11" i="19"/>
  <c r="Q11" i="19"/>
  <c r="G11" i="19"/>
  <c r="Y11" i="19"/>
  <c r="M11" i="19"/>
  <c r="S11" i="19"/>
  <c r="F11" i="19"/>
  <c r="AB11" i="19"/>
  <c r="K11" i="19"/>
  <c r="P11" i="19"/>
  <c r="U11" i="19"/>
  <c r="R11" i="19"/>
  <c r="T11" i="19"/>
  <c r="L11" i="19"/>
  <c r="J11" i="19"/>
  <c r="V11" i="19"/>
  <c r="X11" i="19"/>
  <c r="H11" i="19"/>
  <c r="I11" i="19"/>
  <c r="W11" i="19"/>
  <c r="N14" i="19"/>
  <c r="W14" i="19"/>
  <c r="Q14" i="19"/>
  <c r="M14" i="19"/>
  <c r="K14" i="19"/>
  <c r="L14" i="19"/>
  <c r="AA14" i="19"/>
  <c r="AB14" i="19"/>
  <c r="F14" i="19"/>
  <c r="Z14" i="19"/>
  <c r="Y14" i="19"/>
  <c r="P14" i="19"/>
  <c r="T14" i="19"/>
  <c r="J14" i="19"/>
  <c r="R14" i="19"/>
  <c r="O14" i="19"/>
  <c r="H14" i="19"/>
  <c r="S14" i="19"/>
  <c r="G14" i="19"/>
  <c r="E14" i="19"/>
  <c r="U14" i="19"/>
  <c r="V14" i="19"/>
  <c r="I14" i="19"/>
  <c r="X14" i="19"/>
  <c r="H114" i="9"/>
  <c r="E125" i="9"/>
  <c r="I125" i="9" s="1"/>
  <c r="F17" i="18"/>
  <c r="H17" i="18" s="1"/>
  <c r="F23" i="2"/>
  <c r="H23" i="2" s="1"/>
  <c r="D18" i="19" s="1"/>
  <c r="F118" i="9"/>
  <c r="F135" i="9" s="1"/>
  <c r="F115" i="9"/>
  <c r="F18" i="2"/>
  <c r="H18" i="2" s="1"/>
  <c r="D12" i="19" s="1"/>
  <c r="AA13" i="19" l="1"/>
  <c r="H13" i="19"/>
  <c r="P13" i="19"/>
  <c r="K13" i="19"/>
  <c r="W13" i="19"/>
  <c r="M13" i="19"/>
  <c r="T13" i="19"/>
  <c r="O13" i="19"/>
  <c r="X13" i="19"/>
  <c r="F13" i="19"/>
  <c r="Y13" i="19"/>
  <c r="S13" i="19"/>
  <c r="L13" i="19"/>
  <c r="G13" i="19"/>
  <c r="U13" i="19"/>
  <c r="N13" i="19"/>
  <c r="V13" i="19"/>
  <c r="Q13" i="19"/>
  <c r="E13" i="19"/>
  <c r="Z13" i="19"/>
  <c r="R13" i="19"/>
  <c r="J13" i="19"/>
  <c r="I13" i="19"/>
  <c r="AB13" i="19"/>
  <c r="S19" i="19"/>
  <c r="W19" i="19"/>
  <c r="Y19" i="19"/>
  <c r="N19" i="19"/>
  <c r="AA19" i="19"/>
  <c r="E19" i="19"/>
  <c r="P19" i="19"/>
  <c r="J19" i="19"/>
  <c r="O19" i="19"/>
  <c r="X19" i="19"/>
  <c r="K19" i="19"/>
  <c r="F19" i="19"/>
  <c r="Q19" i="19"/>
  <c r="R19" i="19"/>
  <c r="AB19" i="19"/>
  <c r="V19" i="19"/>
  <c r="H19" i="19"/>
  <c r="G19" i="19"/>
  <c r="L19" i="19"/>
  <c r="M19" i="19"/>
  <c r="I19" i="19"/>
  <c r="U19" i="19"/>
  <c r="T19" i="19"/>
  <c r="Z19" i="19"/>
  <c r="I10" i="19"/>
  <c r="AA10" i="19"/>
  <c r="AB10" i="19"/>
  <c r="M10" i="19"/>
  <c r="R10" i="19"/>
  <c r="P10" i="19"/>
  <c r="T10" i="19"/>
  <c r="O10" i="19"/>
  <c r="H10" i="19"/>
  <c r="Z10" i="19"/>
  <c r="N10" i="19"/>
  <c r="G10" i="19"/>
  <c r="W10" i="19"/>
  <c r="Q10" i="19"/>
  <c r="S10" i="19"/>
  <c r="L10" i="19"/>
  <c r="K10" i="19"/>
  <c r="X10" i="19"/>
  <c r="F10" i="19"/>
  <c r="Y10" i="19"/>
  <c r="J10" i="19"/>
  <c r="U10" i="19"/>
  <c r="E10" i="19"/>
  <c r="V10" i="19"/>
  <c r="F180" i="9"/>
  <c r="G167" i="6" s="1"/>
  <c r="H24" i="2"/>
  <c r="E126" i="9"/>
  <c r="I126" i="9" s="1"/>
  <c r="F18" i="18"/>
  <c r="H18" i="18" s="1"/>
  <c r="H20" i="18" s="1"/>
  <c r="H115" i="9"/>
  <c r="H118" i="9"/>
  <c r="F22" i="18"/>
  <c r="H22" i="18" s="1"/>
  <c r="H24" i="18" s="1"/>
  <c r="E127" i="9"/>
  <c r="I127" i="9" s="1"/>
  <c r="F172" i="9"/>
  <c r="G159" i="6" s="1"/>
  <c r="F144" i="9"/>
  <c r="G131" i="6" s="1"/>
  <c r="F162" i="9"/>
  <c r="G149" i="6" s="1"/>
  <c r="F163" i="9"/>
  <c r="G150" i="6" s="1"/>
  <c r="F168" i="9"/>
  <c r="G155" i="6" s="1"/>
  <c r="F171" i="9"/>
  <c r="G158" i="6" s="1"/>
  <c r="F151" i="9"/>
  <c r="G138" i="6" s="1"/>
  <c r="F138" i="9"/>
  <c r="G125" i="6" s="1"/>
  <c r="F175" i="9"/>
  <c r="G162" i="6" s="1"/>
  <c r="F161" i="9"/>
  <c r="G148" i="6" s="1"/>
  <c r="F165" i="9"/>
  <c r="G152" i="6" s="1"/>
  <c r="F142" i="9"/>
  <c r="G129" i="6" s="1"/>
  <c r="F150" i="9"/>
  <c r="G137" i="6" s="1"/>
  <c r="F170" i="9"/>
  <c r="G157" i="6" s="1"/>
  <c r="F137" i="9"/>
  <c r="G124" i="6" s="1"/>
  <c r="F177" i="9"/>
  <c r="G164" i="6" s="1"/>
  <c r="F174" i="9"/>
  <c r="G161" i="6" s="1"/>
  <c r="F164" i="9"/>
  <c r="G151" i="6" s="1"/>
  <c r="F152" i="9"/>
  <c r="G139" i="6" s="1"/>
  <c r="F154" i="9"/>
  <c r="G141" i="6" s="1"/>
  <c r="G122" i="6"/>
  <c r="F173" i="9"/>
  <c r="G160" i="6" s="1"/>
  <c r="F147" i="9"/>
  <c r="G134" i="6" s="1"/>
  <c r="F160" i="9"/>
  <c r="G147" i="6" s="1"/>
  <c r="F176" i="9"/>
  <c r="G163" i="6" s="1"/>
  <c r="F167" i="9"/>
  <c r="G154" i="6" s="1"/>
  <c r="F141" i="9"/>
  <c r="G128" i="6" s="1"/>
  <c r="F145" i="9"/>
  <c r="G132" i="6" s="1"/>
  <c r="F155" i="9"/>
  <c r="G142" i="6" s="1"/>
  <c r="F140" i="9"/>
  <c r="G127" i="6" s="1"/>
  <c r="F178" i="9"/>
  <c r="G165" i="6" s="1"/>
  <c r="F136" i="9"/>
  <c r="G123" i="6" s="1"/>
  <c r="F159" i="9"/>
  <c r="G146" i="6" s="1"/>
  <c r="F169" i="9"/>
  <c r="G156" i="6" s="1"/>
  <c r="F146" i="9"/>
  <c r="G133" i="6" s="1"/>
  <c r="F153" i="9"/>
  <c r="G140" i="6" s="1"/>
  <c r="F143" i="9"/>
  <c r="G130" i="6" s="1"/>
  <c r="F139" i="9"/>
  <c r="G126" i="6" s="1"/>
  <c r="F149" i="9"/>
  <c r="G136" i="6" s="1"/>
  <c r="F156" i="9"/>
  <c r="G143" i="6" s="1"/>
  <c r="F158" i="9"/>
  <c r="G145" i="6" s="1"/>
  <c r="F166" i="9"/>
  <c r="G153" i="6" s="1"/>
  <c r="F179" i="9"/>
  <c r="G166" i="6" s="1"/>
  <c r="F148" i="9"/>
  <c r="G135" i="6" s="1"/>
  <c r="F157" i="9"/>
  <c r="G144" i="6" s="1"/>
  <c r="H20" i="2"/>
  <c r="F119" i="9"/>
  <c r="H121" i="9"/>
  <c r="I121" i="9" s="1"/>
  <c r="G117" i="6" s="1"/>
  <c r="J18" i="19" l="1"/>
  <c r="S18" i="19"/>
  <c r="P18" i="19"/>
  <c r="O18" i="19"/>
  <c r="U18" i="19"/>
  <c r="R18" i="19"/>
  <c r="T18" i="19"/>
  <c r="N18" i="19"/>
  <c r="AB18" i="19"/>
  <c r="F18" i="19"/>
  <c r="I18" i="19"/>
  <c r="Q18" i="19"/>
  <c r="W18" i="19"/>
  <c r="M18" i="19"/>
  <c r="H18" i="19"/>
  <c r="Z18" i="19"/>
  <c r="G18" i="19"/>
  <c r="V18" i="19"/>
  <c r="E18" i="19"/>
  <c r="L18" i="19"/>
  <c r="Y18" i="19"/>
  <c r="K18" i="19"/>
  <c r="X18" i="19"/>
  <c r="AA18" i="19"/>
  <c r="T12" i="19"/>
  <c r="L12" i="19"/>
  <c r="V12" i="19"/>
  <c r="H12" i="19"/>
  <c r="AA12" i="19"/>
  <c r="M12" i="19"/>
  <c r="Y12" i="19"/>
  <c r="Q12" i="19"/>
  <c r="X12" i="19"/>
  <c r="S12" i="19"/>
  <c r="N12" i="19"/>
  <c r="P12" i="19"/>
  <c r="G12" i="19"/>
  <c r="Z12" i="19"/>
  <c r="J12" i="19"/>
  <c r="AB12" i="19"/>
  <c r="W12" i="19"/>
  <c r="K12" i="19"/>
  <c r="I12" i="19"/>
  <c r="F12" i="19"/>
  <c r="R12" i="19"/>
  <c r="O12" i="19"/>
  <c r="E12" i="19"/>
  <c r="U12" i="19"/>
  <c r="M167" i="6"/>
  <c r="F74" i="18"/>
  <c r="H74" i="18" s="1"/>
  <c r="F77" i="2"/>
  <c r="H77" i="2" s="1"/>
  <c r="J167" i="6"/>
  <c r="I123" i="9"/>
  <c r="G118" i="6" s="1"/>
  <c r="J118" i="6" s="1"/>
  <c r="H119" i="9"/>
  <c r="F67" i="18"/>
  <c r="H67" i="18" s="1"/>
  <c r="J160" i="6"/>
  <c r="F70" i="2"/>
  <c r="H70" i="2" s="1"/>
  <c r="M160" i="6"/>
  <c r="F58" i="2"/>
  <c r="H58" i="2" s="1"/>
  <c r="J148" i="6"/>
  <c r="M148" i="6"/>
  <c r="F55" i="18"/>
  <c r="H55" i="18" s="1"/>
  <c r="F53" i="18"/>
  <c r="H53" i="18" s="1"/>
  <c r="J146" i="6"/>
  <c r="F56" i="2"/>
  <c r="H56" i="2" s="1"/>
  <c r="M146" i="6"/>
  <c r="F29" i="18"/>
  <c r="H29" i="18" s="1"/>
  <c r="J122" i="6"/>
  <c r="M122" i="6"/>
  <c r="F32" i="2"/>
  <c r="H32" i="2" s="1"/>
  <c r="F69" i="18"/>
  <c r="H69" i="18" s="1"/>
  <c r="M162" i="6"/>
  <c r="J162" i="6"/>
  <c r="F72" i="2"/>
  <c r="H72" i="2" s="1"/>
  <c r="M123" i="6"/>
  <c r="J123" i="6"/>
  <c r="F30" i="18"/>
  <c r="H30" i="18" s="1"/>
  <c r="F33" i="2"/>
  <c r="H33" i="2" s="1"/>
  <c r="F48" i="18"/>
  <c r="H48" i="18" s="1"/>
  <c r="M141" i="6"/>
  <c r="J141" i="6"/>
  <c r="F51" i="2"/>
  <c r="H51" i="2" s="1"/>
  <c r="F35" i="2"/>
  <c r="H35" i="2" s="1"/>
  <c r="M125" i="6"/>
  <c r="F32" i="18"/>
  <c r="H32" i="18" s="1"/>
  <c r="J125" i="6"/>
  <c r="J166" i="6"/>
  <c r="F73" i="18"/>
  <c r="H73" i="18" s="1"/>
  <c r="M166" i="6"/>
  <c r="F76" i="2"/>
  <c r="H76" i="2" s="1"/>
  <c r="J139" i="6"/>
  <c r="M139" i="6"/>
  <c r="F46" i="18"/>
  <c r="H46" i="18" s="1"/>
  <c r="F49" i="2"/>
  <c r="H49" i="2" s="1"/>
  <c r="J138" i="6"/>
  <c r="M138" i="6"/>
  <c r="F45" i="18"/>
  <c r="H45" i="18" s="1"/>
  <c r="F48" i="2"/>
  <c r="H48" i="2" s="1"/>
  <c r="F72" i="18"/>
  <c r="H72" i="18" s="1"/>
  <c r="F75" i="2"/>
  <c r="H75" i="2" s="1"/>
  <c r="J165" i="6"/>
  <c r="M165" i="6"/>
  <c r="M151" i="6"/>
  <c r="F58" i="18"/>
  <c r="H58" i="18" s="1"/>
  <c r="J151" i="6"/>
  <c r="F61" i="2"/>
  <c r="H61" i="2" s="1"/>
  <c r="F65" i="18"/>
  <c r="H65" i="18" s="1"/>
  <c r="F68" i="2"/>
  <c r="H68" i="2" s="1"/>
  <c r="M158" i="6"/>
  <c r="J158" i="6"/>
  <c r="F52" i="2"/>
  <c r="H52" i="2" s="1"/>
  <c r="F49" i="18"/>
  <c r="H49" i="18" s="1"/>
  <c r="M142" i="6"/>
  <c r="J142" i="6"/>
  <c r="F68" i="18"/>
  <c r="H68" i="18" s="1"/>
  <c r="M161" i="6"/>
  <c r="F71" i="2"/>
  <c r="H71" i="2" s="1"/>
  <c r="J161" i="6"/>
  <c r="F62" i="18"/>
  <c r="H62" i="18" s="1"/>
  <c r="F65" i="2"/>
  <c r="H65" i="2" s="1"/>
  <c r="M155" i="6"/>
  <c r="J155" i="6"/>
  <c r="M145" i="6"/>
  <c r="J145" i="6"/>
  <c r="F55" i="2"/>
  <c r="H55" i="2" s="1"/>
  <c r="F52" i="18"/>
  <c r="H52" i="18" s="1"/>
  <c r="F53" i="2"/>
  <c r="H53" i="2" s="1"/>
  <c r="J143" i="6"/>
  <c r="F50" i="18"/>
  <c r="H50" i="18" s="1"/>
  <c r="M143" i="6"/>
  <c r="J132" i="6"/>
  <c r="M132" i="6"/>
  <c r="F39" i="18"/>
  <c r="H39" i="18" s="1"/>
  <c r="F42" i="2"/>
  <c r="H42" i="2" s="1"/>
  <c r="F74" i="2"/>
  <c r="H74" i="2" s="1"/>
  <c r="M164" i="6"/>
  <c r="J164" i="6"/>
  <c r="F71" i="18"/>
  <c r="H71" i="18" s="1"/>
  <c r="F60" i="2"/>
  <c r="H60" i="2" s="1"/>
  <c r="M150" i="6"/>
  <c r="J150" i="6"/>
  <c r="F57" i="18"/>
  <c r="H57" i="18" s="1"/>
  <c r="F63" i="18"/>
  <c r="H63" i="18" s="1"/>
  <c r="F66" i="2"/>
  <c r="H66" i="2" s="1"/>
  <c r="J156" i="6"/>
  <c r="M156" i="6"/>
  <c r="M128" i="6"/>
  <c r="F35" i="18"/>
  <c r="H35" i="18" s="1"/>
  <c r="J128" i="6"/>
  <c r="F38" i="2"/>
  <c r="H38" i="2" s="1"/>
  <c r="F31" i="18"/>
  <c r="H31" i="18" s="1"/>
  <c r="F34" i="2"/>
  <c r="H34" i="2" s="1"/>
  <c r="M124" i="6"/>
  <c r="J124" i="6"/>
  <c r="F59" i="2"/>
  <c r="H59" i="2" s="1"/>
  <c r="M149" i="6"/>
  <c r="F56" i="18"/>
  <c r="H56" i="18" s="1"/>
  <c r="J149" i="6"/>
  <c r="F34" i="18"/>
  <c r="H34" i="18" s="1"/>
  <c r="M127" i="6"/>
  <c r="F37" i="2"/>
  <c r="H37" i="2" s="1"/>
  <c r="J127" i="6"/>
  <c r="J154" i="6"/>
  <c r="M154" i="6"/>
  <c r="F64" i="2"/>
  <c r="H64" i="2" s="1"/>
  <c r="F61" i="18"/>
  <c r="H61" i="18" s="1"/>
  <c r="J157" i="6"/>
  <c r="M157" i="6"/>
  <c r="F64" i="18"/>
  <c r="H64" i="18" s="1"/>
  <c r="F67" i="2"/>
  <c r="H67" i="2" s="1"/>
  <c r="F41" i="2"/>
  <c r="H41" i="2" s="1"/>
  <c r="J131" i="6"/>
  <c r="F38" i="18"/>
  <c r="H38" i="18" s="1"/>
  <c r="M131" i="6"/>
  <c r="J144" i="6"/>
  <c r="M144" i="6"/>
  <c r="F51" i="18"/>
  <c r="H51" i="18" s="1"/>
  <c r="F54" i="2"/>
  <c r="H54" i="2" s="1"/>
  <c r="J130" i="6"/>
  <c r="F40" i="2"/>
  <c r="H40" i="2" s="1"/>
  <c r="M130" i="6"/>
  <c r="F37" i="18"/>
  <c r="H37" i="18" s="1"/>
  <c r="M137" i="6"/>
  <c r="J137" i="6"/>
  <c r="F47" i="2"/>
  <c r="H47" i="2" s="1"/>
  <c r="F44" i="18"/>
  <c r="H44" i="18" s="1"/>
  <c r="M159" i="6"/>
  <c r="J159" i="6"/>
  <c r="F69" i="2"/>
  <c r="H69" i="2" s="1"/>
  <c r="F66" i="18"/>
  <c r="H66" i="18" s="1"/>
  <c r="J136" i="6"/>
  <c r="M136" i="6"/>
  <c r="F46" i="2"/>
  <c r="H46" i="2" s="1"/>
  <c r="F43" i="18"/>
  <c r="H43" i="18" s="1"/>
  <c r="E129" i="9"/>
  <c r="I129" i="9" s="1"/>
  <c r="G119" i="6" s="1"/>
  <c r="H120" i="9"/>
  <c r="I111" i="9" s="1"/>
  <c r="G116" i="6" s="1"/>
  <c r="F36" i="2"/>
  <c r="H36" i="2" s="1"/>
  <c r="J126" i="6"/>
  <c r="M126" i="6"/>
  <c r="F33" i="18"/>
  <c r="H33" i="18" s="1"/>
  <c r="J117" i="6"/>
  <c r="F27" i="2"/>
  <c r="H27" i="2" s="1"/>
  <c r="F54" i="18"/>
  <c r="H54" i="18" s="1"/>
  <c r="M147" i="6"/>
  <c r="J147" i="6"/>
  <c r="F57" i="2"/>
  <c r="H57" i="2" s="1"/>
  <c r="F36" i="18"/>
  <c r="H36" i="18" s="1"/>
  <c r="F39" i="2"/>
  <c r="H39" i="2" s="1"/>
  <c r="M129" i="6"/>
  <c r="J129" i="6"/>
  <c r="M135" i="6"/>
  <c r="J135" i="6"/>
  <c r="F45" i="2"/>
  <c r="H45" i="2" s="1"/>
  <c r="F42" i="18"/>
  <c r="H42" i="18" s="1"/>
  <c r="M153" i="6"/>
  <c r="J153" i="6"/>
  <c r="F63" i="2"/>
  <c r="H63" i="2" s="1"/>
  <c r="F60" i="18"/>
  <c r="H60" i="18" s="1"/>
  <c r="F73" i="2"/>
  <c r="H73" i="2" s="1"/>
  <c r="F70" i="18"/>
  <c r="H70" i="18" s="1"/>
  <c r="J163" i="6"/>
  <c r="M163" i="6"/>
  <c r="F50" i="2"/>
  <c r="H50" i="2" s="1"/>
  <c r="M140" i="6"/>
  <c r="F47" i="18"/>
  <c r="H47" i="18" s="1"/>
  <c r="J140" i="6"/>
  <c r="J133" i="6"/>
  <c r="F43" i="2"/>
  <c r="H43" i="2" s="1"/>
  <c r="M133" i="6"/>
  <c r="F40" i="18"/>
  <c r="H40" i="18" s="1"/>
  <c r="J134" i="6"/>
  <c r="F44" i="2"/>
  <c r="H44" i="2" s="1"/>
  <c r="F41" i="18"/>
  <c r="H41" i="18" s="1"/>
  <c r="M134" i="6"/>
  <c r="J152" i="6"/>
  <c r="F62" i="2"/>
  <c r="H62" i="2" s="1"/>
  <c r="F59" i="18"/>
  <c r="H59" i="18" s="1"/>
  <c r="M152" i="6"/>
  <c r="F28" i="2" l="1"/>
  <c r="H28" i="2" s="1"/>
  <c r="F29" i="2"/>
  <c r="H29" i="2" s="1"/>
  <c r="J119" i="6"/>
  <c r="H78" i="2"/>
  <c r="D22" i="19" s="1"/>
  <c r="J168" i="6"/>
  <c r="H75" i="18"/>
  <c r="F26" i="2"/>
  <c r="H26" i="2" s="1"/>
  <c r="J116" i="6"/>
  <c r="Q23" i="19" l="1"/>
  <c r="M23" i="19"/>
  <c r="V23" i="19"/>
  <c r="N23" i="19"/>
  <c r="R23" i="19"/>
  <c r="O23" i="19"/>
  <c r="F23" i="19"/>
  <c r="L23" i="19"/>
  <c r="Y23" i="19"/>
  <c r="W23" i="19"/>
  <c r="Z23" i="19"/>
  <c r="H23" i="19"/>
  <c r="S23" i="19"/>
  <c r="G23" i="19"/>
  <c r="AA23" i="19"/>
  <c r="U23" i="19"/>
  <c r="I23" i="19"/>
  <c r="T23" i="19"/>
  <c r="J23" i="19"/>
  <c r="K23" i="19"/>
  <c r="X23" i="19"/>
  <c r="P23" i="19"/>
  <c r="E23" i="19"/>
  <c r="AB23" i="19"/>
  <c r="J120" i="6"/>
  <c r="G26" i="18" s="1"/>
  <c r="H26" i="18" s="1"/>
  <c r="H27" i="18" s="1"/>
  <c r="H80" i="18" s="1"/>
  <c r="H30" i="2"/>
  <c r="K22" i="19" l="1"/>
  <c r="G22" i="19"/>
  <c r="R22" i="19"/>
  <c r="Z22" i="19"/>
  <c r="AA22" i="19"/>
  <c r="Y22" i="19"/>
  <c r="F22" i="19"/>
  <c r="L22" i="19"/>
  <c r="Q22" i="19"/>
  <c r="V22" i="19"/>
  <c r="X22" i="19"/>
  <c r="H22" i="19"/>
  <c r="M22" i="19"/>
  <c r="T22" i="19"/>
  <c r="J22" i="19"/>
  <c r="O22" i="19"/>
  <c r="S22" i="19"/>
  <c r="AB22" i="19"/>
  <c r="N22" i="19"/>
  <c r="I22" i="19"/>
  <c r="W22" i="19"/>
  <c r="E22" i="19"/>
  <c r="U22" i="19"/>
  <c r="P22" i="19"/>
  <c r="H83" i="2"/>
  <c r="D20" i="19"/>
  <c r="Q21" i="19" l="1"/>
  <c r="Q27" i="19" s="1"/>
  <c r="AA21" i="19"/>
  <c r="AA27" i="19" s="1"/>
  <c r="J21" i="19"/>
  <c r="J27" i="19" s="1"/>
  <c r="AB21" i="19"/>
  <c r="AB27" i="19" s="1"/>
  <c r="U21" i="19"/>
  <c r="U27" i="19" s="1"/>
  <c r="I21" i="19"/>
  <c r="I27" i="19" s="1"/>
  <c r="T21" i="19"/>
  <c r="T27" i="19" s="1"/>
  <c r="K21" i="19"/>
  <c r="K27" i="19" s="1"/>
  <c r="P21" i="19"/>
  <c r="P27" i="19" s="1"/>
  <c r="H21" i="19"/>
  <c r="H27" i="19" s="1"/>
  <c r="Z21" i="19"/>
  <c r="Z27" i="19" s="1"/>
  <c r="G21" i="19"/>
  <c r="G27" i="19" s="1"/>
  <c r="G29" i="19" s="1"/>
  <c r="M21" i="19"/>
  <c r="M27" i="19" s="1"/>
  <c r="V21" i="19"/>
  <c r="V27" i="19" s="1"/>
  <c r="X21" i="19"/>
  <c r="X27" i="19" s="1"/>
  <c r="L21" i="19"/>
  <c r="L27" i="19" s="1"/>
  <c r="N21" i="19"/>
  <c r="N27" i="19" s="1"/>
  <c r="S21" i="19"/>
  <c r="S27" i="19" s="1"/>
  <c r="Y21" i="19"/>
  <c r="Y27" i="19" s="1"/>
  <c r="W21" i="19"/>
  <c r="W27" i="19" s="1"/>
  <c r="F21" i="19"/>
  <c r="F27" i="19" s="1"/>
  <c r="R21" i="19"/>
  <c r="R27" i="19" s="1"/>
  <c r="O21" i="19"/>
  <c r="O27" i="19" s="1"/>
  <c r="O29" i="19" s="1"/>
  <c r="E21" i="19"/>
  <c r="D26" i="19"/>
  <c r="H29" i="19" l="1"/>
  <c r="T29" i="19"/>
  <c r="Z29" i="19"/>
  <c r="P29" i="19"/>
  <c r="S29" i="19"/>
  <c r="R29" i="19"/>
  <c r="W29" i="19"/>
  <c r="K29" i="19"/>
  <c r="F29" i="19"/>
  <c r="Y29" i="19"/>
  <c r="L20" i="19"/>
  <c r="O20" i="19"/>
  <c r="K20" i="19"/>
  <c r="J20" i="19"/>
  <c r="AB20" i="19"/>
  <c r="F20" i="19"/>
  <c r="I20" i="19"/>
  <c r="E20" i="19"/>
  <c r="Z20" i="19"/>
  <c r="S20" i="19"/>
  <c r="X20" i="19"/>
  <c r="Y20" i="19"/>
  <c r="M20" i="19"/>
  <c r="N20" i="19"/>
  <c r="V20" i="19"/>
  <c r="U20" i="19"/>
  <c r="AA20" i="19"/>
  <c r="T20" i="19"/>
  <c r="R20" i="19"/>
  <c r="G20" i="19"/>
  <c r="W20" i="19"/>
  <c r="Q20" i="19"/>
  <c r="H20" i="19"/>
  <c r="P20" i="19"/>
  <c r="E27" i="19"/>
  <c r="U29" i="19"/>
  <c r="I29" i="19"/>
  <c r="AB29" i="19"/>
  <c r="N29" i="19"/>
  <c r="J29" i="19"/>
  <c r="L29" i="19"/>
  <c r="X29" i="19"/>
  <c r="V29" i="19"/>
  <c r="AA29" i="19"/>
  <c r="M29" i="19"/>
  <c r="Q29" i="19"/>
  <c r="E29" i="19" l="1"/>
  <c r="E30" i="19" s="1"/>
  <c r="F30" i="19" s="1"/>
  <c r="G30" i="19" s="1"/>
  <c r="H30" i="19" s="1"/>
  <c r="I30" i="19" s="1"/>
  <c r="J30" i="19" s="1"/>
  <c r="K30" i="19" s="1"/>
  <c r="L30" i="19" s="1"/>
  <c r="M30" i="19" s="1"/>
  <c r="N30" i="19" s="1"/>
  <c r="O30" i="19" s="1"/>
  <c r="P30" i="19" s="1"/>
  <c r="Q30" i="19" s="1"/>
  <c r="R30" i="19" s="1"/>
  <c r="S30" i="19" s="1"/>
  <c r="T30" i="19" s="1"/>
  <c r="U30" i="19" s="1"/>
  <c r="V30" i="19" s="1"/>
  <c r="W30" i="19" s="1"/>
  <c r="X30" i="19" s="1"/>
  <c r="Y30" i="19" s="1"/>
  <c r="Z30" i="19" s="1"/>
  <c r="AA30" i="19" s="1"/>
  <c r="AB30" i="19" s="1"/>
  <c r="E28" i="19"/>
  <c r="F28" i="19" s="1"/>
  <c r="G28" i="19" s="1"/>
  <c r="H28" i="19" s="1"/>
  <c r="I28" i="19" s="1"/>
  <c r="J28" i="19" s="1"/>
  <c r="K28" i="19" s="1"/>
  <c r="L28" i="19" s="1"/>
  <c r="M28" i="19" s="1"/>
  <c r="N28" i="19" s="1"/>
  <c r="O28" i="19" s="1"/>
  <c r="P28" i="19" s="1"/>
  <c r="Q28" i="19" s="1"/>
  <c r="R28" i="19" s="1"/>
  <c r="S28" i="19" s="1"/>
  <c r="T28" i="19" s="1"/>
  <c r="U28" i="19" s="1"/>
  <c r="V28" i="19" s="1"/>
  <c r="W28" i="19" s="1"/>
  <c r="X28" i="19" s="1"/>
  <c r="Y28" i="19" s="1"/>
  <c r="Z28" i="19" s="1"/>
  <c r="AA28" i="19" s="1"/>
  <c r="AB28" i="19" s="1"/>
</calcChain>
</file>

<file path=xl/sharedStrings.xml><?xml version="1.0" encoding="utf-8"?>
<sst xmlns="http://schemas.openxmlformats.org/spreadsheetml/2006/main" count="1869" uniqueCount="742">
  <si>
    <t>5.45</t>
  </si>
  <si>
    <t>5.44</t>
  </si>
  <si>
    <t>5.43</t>
  </si>
  <si>
    <t>5.42</t>
  </si>
  <si>
    <t>CRUZETA COM BOLSAS FERRO FUNDIDO DE=110 MM (10,20 KG) PINTURA EPÓXI - 
ANEL DE BORRACHA INCLUSO - PARA PVC/PBA NBR 15880 ÁGUA</t>
  </si>
  <si>
    <t>5.41</t>
  </si>
  <si>
    <t>5.40</t>
  </si>
  <si>
    <t>5.39</t>
  </si>
  <si>
    <t>5.38</t>
  </si>
  <si>
    <t>CURVA 90º COM BOLSAS JE2GS FERRO FUNDIDO DN=100 MM * (13,20 KG) PINTURA BETUMINOSA
E ANÉIS DE BORRACHA INCLUSOS NBR 7675 PARA ÁGUA</t>
  </si>
  <si>
    <t>5.37</t>
  </si>
  <si>
    <t>CURVA 90º COM BOLSAS JE2GS FERRO FUNDIDO DN=150 MM * (21,60 KG) PINTURA BETUMINOSA
E ANÉIS DE BORRACHA INCLUSOS NBR 7675 PARA ÁGUA</t>
  </si>
  <si>
    <t>5.36</t>
  </si>
  <si>
    <t>TÊ 90° REDUÇÃO PVC DE=110 X 60 MM PBA NBR 10351 INFRAESTRUTURA ÁGUA</t>
  </si>
  <si>
    <t>5.35</t>
  </si>
  <si>
    <t>TÊ COM BOLSAS FERRO FUNDIDO DE=60 MM (4,00 KG) PINTURA EPÓXI - ANEL DE BORRACHA
INCLUSO - PARA PVC/PBA NBR 15880 ÁGUA</t>
  </si>
  <si>
    <t>5.34</t>
  </si>
  <si>
    <t>TÊ COM BOLSAS FERRO FUNDIDO DE=110 MM (8,50 KG) PINTURA EPÓXI - ANEL DE BORRACHA
INCLUSO - PARA PVC/PBA NBR 15880 ÁGUA</t>
  </si>
  <si>
    <t>5.33</t>
  </si>
  <si>
    <t>REDUÇÃO COM PONTA E BOLSA PVC DE=110 X 60 MM PBA NBR 10351 INFRAESTRUTURA ÁGUA</t>
  </si>
  <si>
    <t>5.32</t>
  </si>
  <si>
    <t>CURVA 90º COM BOLSAS FERRO FUNDIDO DE=60 MM (3,80 KG) PINTURA EPÓXI - ANEL DE
BORRACHA INCLUSO - PARA PVC/PBA NBR 15880 ÁGUA</t>
  </si>
  <si>
    <t>5.31</t>
  </si>
  <si>
    <t>5.30</t>
  </si>
  <si>
    <t>CURVA 45° PVC DE=60 MM JUNTA ELÁSTICA PBA NBR 10351 INFRAESTRUTURA ÁGUA</t>
  </si>
  <si>
    <t>5.29</t>
  </si>
  <si>
    <t>CURVA 45° PVC DE=110 MM JUNTA ELÁSTICA PBA NBR 10351 INFRAESTRUTURA ÁGUA</t>
  </si>
  <si>
    <t>5.28</t>
  </si>
  <si>
    <t>CURVA 22°30' PVC DE=60 MM JUNTA ELÁSTICA PBA NBR 10351 INFRAESTRUTURA ÁGUA</t>
  </si>
  <si>
    <t>5.27</t>
  </si>
  <si>
    <t>CURVA 22°30' PVC DE=110 MM JUNTA ELÁSTICA PBA NBR 10351 INFRAESTRUTURA ÁGU</t>
  </si>
  <si>
    <t>5.26</t>
  </si>
  <si>
    <t>CAP PBA PVC DE=110 MM JUNTA ELÁSTICA NBR 10351 INFRAESTRUTURA ÁGUA</t>
  </si>
  <si>
    <t>5.25</t>
  </si>
  <si>
    <t>CAP PBA PVC DE=60 MM JUNTA ELÁSTICA NBR 10351 INFRAESTRUTURA ÁGUA</t>
  </si>
  <si>
    <t>5.24</t>
  </si>
  <si>
    <t>LUVA DE CORRER PVC DE=110 MM PBA NBR 10351 INFRAESTRUTURA ÁGUA</t>
  </si>
  <si>
    <t>5.23</t>
  </si>
  <si>
    <t>LUVA DE CORRER PVC DE=85 MM PBA NBR 10351 INFRAESTRUTURA ÁGUA</t>
  </si>
  <si>
    <t>5.22</t>
  </si>
  <si>
    <t>LUVA DE CORRER PVC DE=60 MM PBA NBR 10351 INFRAESTRUTURA ÁGUA</t>
  </si>
  <si>
    <t>5.21</t>
  </si>
  <si>
    <t>5.20</t>
  </si>
  <si>
    <t>ABRAÇADEIRA DE VEDAÇÃO TRIPARTIDA DN 150  DE FERRO FUNDIDO NODULAR,  CONFORME NBR 6916,  PN 16</t>
  </si>
  <si>
    <t>5.19</t>
  </si>
  <si>
    <t>JUNTA BOLSA FERRO FUNDIDO DE MÁX=150 MM X DE=MÍN 100 MM ADAPTÁVEL P/VARIACAO
DIAMETRAL ÁGUA</t>
  </si>
  <si>
    <t>5.18</t>
  </si>
  <si>
    <t>ABRAÇADEIRA DE VEDAÇÃO TRIPARTIDA DN 125  DE FERRO FUNDIDO NODULAR,  CONFORME NBR 6916,  PN 16</t>
  </si>
  <si>
    <t>5.17</t>
  </si>
  <si>
    <t>M</t>
  </si>
  <si>
    <t>TUBO PVC DE=110 MM CL 20 PBA JEI NBR 5647-1 INFRAESTRUTURA ÁGUA</t>
  </si>
  <si>
    <t>5.16</t>
  </si>
  <si>
    <t>ADAPTADOR PVC DE=110 MM PARA LIGAR PONTA DE PVC A BOLSA DE FERRO FUNDIDO ÁGUA</t>
  </si>
  <si>
    <t>5.15</t>
  </si>
  <si>
    <t>5.14</t>
  </si>
  <si>
    <t>ABRAÇADEIRA DE VEDAÇÃO TRIPARTIDA DN 100  DE FERRO FUNDIDO NODULAR,  CONFORME NBR 6916, DN 100,  PN 16</t>
  </si>
  <si>
    <t>5.13</t>
  </si>
  <si>
    <t>TUBO PVC DE=85 MM CL 20 PBA JEI NBR 5647-1 INFRAESTRUTURA ÁGUA</t>
  </si>
  <si>
    <t>5.12</t>
  </si>
  <si>
    <t>ADAPTADOR PVC DE=85 MM PARA LIGAR PONTA DE PVC A BOLSA DE FERRO FUNDIDO ÁGUA</t>
  </si>
  <si>
    <t>5.11</t>
  </si>
  <si>
    <t>UND</t>
  </si>
  <si>
    <t>ABRAÇADEIRA DE VEDAÇÃO TRIPARTIDA DN 75  DE FERRO FUNDIDO NODULAR,  CONFORME NBR 6916, PN 16</t>
  </si>
  <si>
    <t>5.10</t>
  </si>
  <si>
    <t>TUBO PVC DE=60 MM CL 20 PBA JEI NBR 5647-1 INFRAESTRUTURA ÁGUA</t>
  </si>
  <si>
    <t>5.9</t>
  </si>
  <si>
    <t>5.8</t>
  </si>
  <si>
    <t>5.7</t>
  </si>
  <si>
    <t>5.6</t>
  </si>
  <si>
    <t>ABRAÇADEIRA DE VEDAÇÃO TRIPARTIDA DN 50  DE FERRO FUNDIDO NODULAR,  CONFORME NBR 6916,  PN 16</t>
  </si>
  <si>
    <t>5.5</t>
  </si>
  <si>
    <t>LUVA DE CORRER PVC DEFOFO DN=150 MM JUNTA ELÁSTICA NBR 7665 INFRAESTRUTURA ÁGUA</t>
  </si>
  <si>
    <t>5.4</t>
  </si>
  <si>
    <t>TUBO PVC DEFOFO DN=150 MM PBJE NBR 7665 INFRAESTRUTURA ÁGUA</t>
  </si>
  <si>
    <t>5.3</t>
  </si>
  <si>
    <t>5.2</t>
  </si>
  <si>
    <t>LUVA TRANSIÇÃO AÇO X PEAD 1" X 32 MM, EM FERRO FUNDIDO MALEÁVEL E COM DUPLA GALVANIZAÇÃO</t>
  </si>
  <si>
    <t>5.1</t>
  </si>
  <si>
    <t xml:space="preserve">MATERIAIS PARA O REPARO DE REDE DN 25 MM ATÉ DN 150 MM EM MATERIAIS DIVERSOS - FORNECIDOS COMPLETOS (COM ANEL JE PBA, JEI, FLANGES, ARRUELAS E PARAFUSOS, ETC) </t>
  </si>
  <si>
    <t>5.0</t>
  </si>
  <si>
    <t>SUBTOTAL 4</t>
  </si>
  <si>
    <t>MÊS</t>
  </si>
  <si>
    <t>SERVIÇOS DIVERSOS</t>
  </si>
  <si>
    <t>4.1</t>
  </si>
  <si>
    <t>SERVIÇOS ADICIONAIS (PREVÊ ESCAVAÇÃO EVENTUAL DE ROCHAS, ESCORAMENTO PARA AS REDES DE ÁGUA QUE ESTIVEREM ABAIXO DE 1,25 M, USO DE BOMBAS PARA ESGOTAMENTO DE VALAS E TRANSPORTE DE MATERIAL EXCEDENTE ATÉ O BOTA-FORA NOS LOCAIS QUE EXCEDEREM 10 KM DE DISTÂNCIA )</t>
  </si>
  <si>
    <t>4.0</t>
  </si>
  <si>
    <t>SUBTOTAL 3</t>
  </si>
  <si>
    <t xml:space="preserve">CONSERTO DE REDE DN 25MM ATÉ 150 MM - RUA </t>
  </si>
  <si>
    <t>3.2</t>
  </si>
  <si>
    <t xml:space="preserve">CONSERTO DE REDE DN 25MM ATÉ 150 MM - CALÇADA </t>
  </si>
  <si>
    <t>3.1</t>
  </si>
  <si>
    <t>CONSERTO DE REDE DN 25 MM ATÉ 150 MM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</si>
  <si>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>3.0</t>
  </si>
  <si>
    <t>SUBTOTAL 2</t>
  </si>
  <si>
    <t xml:space="preserve">TROCA DE LIGAÇÃO DE ÁGUA ATÉ 32 MM - REDE DN 25MM ATÉ 150MM - RUA - LADO DESFAVORÁVEL </t>
  </si>
  <si>
    <t>2.4</t>
  </si>
  <si>
    <t>TROCA DE LIGAÇÃO DE ÁGUA ATÉ 32 MM - REDE DN 25MM ATÉ 150MM - RUA - LADO FAVORÁVEL</t>
  </si>
  <si>
    <t>2.3</t>
  </si>
  <si>
    <t xml:space="preserve">TROCA DE LIGAÇÃO DE ÁGUA ATÉ 32 MM - REDE DN 25MM ATÉ 150MM - PASSEIO PÚBLICO - LADO DESFAVORÁVEL </t>
  </si>
  <si>
    <t>2.2</t>
  </si>
  <si>
    <t xml:space="preserve">TROCA DE LIGAÇÃO DE ÁGUA ATÉ 32 MM - REDE DN 25MM ATÉ 150MM - PASSEIO PÚBLICO - LADO FAVORÁVEL </t>
  </si>
  <si>
    <t>2.1</t>
  </si>
  <si>
    <t>TROCA DE LIGAÇÃO DE ÁGUA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IMPRIMAÇÃO, BINDER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</si>
  <si>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 xml:space="preserve">2.0 </t>
  </si>
  <si>
    <t>SUBTOTAL 1</t>
  </si>
  <si>
    <t>CANTEIRO DE OBRAS</t>
  </si>
  <si>
    <t>1.1</t>
  </si>
  <si>
    <t>1.0</t>
  </si>
  <si>
    <t>PREÇO TOTAL (R$)</t>
  </si>
  <si>
    <t>PREÇO UNITÁRIO (R$)</t>
  </si>
  <si>
    <t>QUANTIDADE</t>
  </si>
  <si>
    <t>UNIDADE</t>
  </si>
  <si>
    <t>CÓDIGO</t>
  </si>
  <si>
    <t>FONTE</t>
  </si>
  <si>
    <t>DESCRIÇÃO DO ITEM</t>
  </si>
  <si>
    <t>ITEM</t>
  </si>
  <si>
    <t xml:space="preserve">FONTE DOS PREÇOS Nº 002: </t>
  </si>
  <si>
    <t>CONCORRÊNCIA Nº 001/2024 - SEMAE/PIRACICABA</t>
  </si>
  <si>
    <t xml:space="preserve">FONTE DOS PREÇOS Nº 001: </t>
  </si>
  <si>
    <t xml:space="preserve">DATA: </t>
  </si>
  <si>
    <t>Autarquia Municipal  (Lei nº 1657 de 30 de abril de 1969)</t>
  </si>
  <si>
    <t>MEMORIAL DE CÁLCULO</t>
  </si>
  <si>
    <t>Item</t>
  </si>
  <si>
    <t>Descrição da atividade</t>
  </si>
  <si>
    <t>Unidade</t>
  </si>
  <si>
    <t>Quantidade</t>
  </si>
  <si>
    <t>Altura</t>
  </si>
  <si>
    <t>Largura</t>
  </si>
  <si>
    <t>Comprimento</t>
  </si>
  <si>
    <t>Total Parcial</t>
  </si>
  <si>
    <t>KWH/MÊS</t>
  </si>
  <si>
    <t>M²</t>
  </si>
  <si>
    <t>Definição e demarcação do pavimento com disco de corte</t>
  </si>
  <si>
    <t>Levantamento do piso, retirada e separação dos materiais para reutilização ou descarte.</t>
  </si>
  <si>
    <t>Total</t>
  </si>
  <si>
    <t>LEVANTAMENTO DE PASSEIOS CIMENTADOS (B)</t>
  </si>
  <si>
    <t xml:space="preserve">LEVANTAMENTO DE PASSEIOS EM LADRILHO HIDRÁULICO (B) </t>
  </si>
  <si>
    <t>LEVANTAMENTO DE PASSEIOS EM MOSAICO (B)</t>
  </si>
  <si>
    <t>LEVANTAMENTO DE PASSEIOS EM ARDÓSIA, ARENITO OU PEDRA LUMINÁRIA (B)</t>
  </si>
  <si>
    <t>LEVANTAMENTO DE PASSEIOS EM GRANITO TIPO PARALELEPÍPEDO (B)</t>
  </si>
  <si>
    <t>LEVANTAMENTO DE PASSEIOS EM CACO CERÂMICO (B)</t>
  </si>
  <si>
    <t xml:space="preserve">Troca da ligação e desativação da ligação antiga - Hora de Encanador </t>
  </si>
  <si>
    <t>H</t>
  </si>
  <si>
    <t>LIGAÇÕES DOMICILIARES DE ÁGUA - ASSENTAMENTO DE TUBULAÇÃO - PE</t>
  </si>
  <si>
    <t>LIGAÇÕES DOMICILIARES DE ÁGUA - INTERLIGAÇÃO DO RAMAL DE ÁGUA À REDE PÚBLICA</t>
  </si>
  <si>
    <t>Unid</t>
  </si>
  <si>
    <t xml:space="preserve">Reposição de passeio público em materiais diversos. </t>
  </si>
  <si>
    <t>EXECUÇÃO DE PASSEIOS CIMENTADOS (B)</t>
  </si>
  <si>
    <t>EXECUÇÃO DE PASSEIOS EM LADRILHO HIDRÁULICO (B)</t>
  </si>
  <si>
    <t>EXECUÇÃO DE PASSEIOS EM MOSAICO (B)</t>
  </si>
  <si>
    <t>PISO EM ARDÓSIA</t>
  </si>
  <si>
    <t>ASSENTAMENTO DE PARALELEPÍPEDO (B)</t>
  </si>
  <si>
    <t>PISO EM REVESTIMENTO CERÂMICO</t>
  </si>
  <si>
    <t>HM01366</t>
  </si>
  <si>
    <t>CAIXA TIPO T-5 FERRO FUNDIDO DN 100 MM COM TAMPA ARTICULADA PARA VÁLVULA NTS 033</t>
  </si>
  <si>
    <t>HM01917</t>
  </si>
  <si>
    <t>TUBO PARA PROTEÇÃO DO REGISTRO DE PASSEIO - DN 100 MM</t>
  </si>
  <si>
    <t>SINALIZAÇÃO DE TRÁFEGO</t>
  </si>
  <si>
    <t>LEVANTAMENTO DE PAVIMENTAÇÃO ASFÁLTICA (B)</t>
  </si>
  <si>
    <t>ATERRO DE VALAS, POÇOS E CAVAS COMPACTADO MECANICAMENTE, COM CONTROLE DO G.C. &gt;= 95% DO E.N.C. (B)</t>
  </si>
  <si>
    <t>M³</t>
  </si>
  <si>
    <t>PREPARO DE CAIXA (B)</t>
  </si>
  <si>
    <t>BASE DE MACADAME BETUMINOSO (B)</t>
  </si>
  <si>
    <t>IMPRIMAÇÃO LIGANTE (B)</t>
  </si>
  <si>
    <t>CAPA DE CONCRETO ASFÁLTICO (B)</t>
  </si>
  <si>
    <t>ASSENTAMENTO DE REDE</t>
  </si>
  <si>
    <t>TUBOS E CONEXÕES DE AÇO GALVANIZADO DN ATÉ 1 POL - MONTAGEM APARENTE</t>
  </si>
  <si>
    <t>ASSENTAMENTO PARA REDES DE ÁGUA, TUBOS E PEÇAS, DN 50 MM, EM PVC RÍGIDO, RPVC E DEFOFO (B)</t>
  </si>
  <si>
    <t>ASSENTAMENTO PARA REDES DE ÁGUA, TUBOS E PEÇAS, DN 75 MM, EM PVC RÍGIDO, RPVC E DEFOFO (B)</t>
  </si>
  <si>
    <t>ASSENTAMENTO PARA REDES DE ÁGUA, TUBOS E PEÇAS, DN 100 MM, EM PVC RÍGIDO, RPVC E DEFOFO (B)</t>
  </si>
  <si>
    <t>ASSENTAMENTO PARA REDES DE ÁGUA, TUBOS E PEÇAS, DN 125/150 MM, EM PVC RÍGIDO, RPVC E DEFOFO (B)</t>
  </si>
  <si>
    <t>SERVIÇOS EXTRAS</t>
  </si>
  <si>
    <t>ADICIONAL DE PREÇO PARA ESCAVAÇÃO EM ROCHA - PROF. ATÉ 1,25 M (B)</t>
  </si>
  <si>
    <t>Métro cúbicos gasto em cada tipo de serviço :</t>
  </si>
  <si>
    <t>M³ por serviço</t>
  </si>
  <si>
    <t xml:space="preserve">Troca de ligação calçada lado favorável </t>
  </si>
  <si>
    <t xml:space="preserve">Troca de ligação calçada lado desfávoravel </t>
  </si>
  <si>
    <t xml:space="preserve">Troca de ligação rua lado favorável </t>
  </si>
  <si>
    <t xml:space="preserve">Troca de ligação rua lado desfavorável </t>
  </si>
  <si>
    <t>Conserto rede rua</t>
  </si>
  <si>
    <t>Conserto rede calçada</t>
  </si>
  <si>
    <t>ESCORAMENTO DESCONTÍNUO (B)</t>
  </si>
  <si>
    <t>ESGOTAMENTO COM BOMBAS DE SUPERFÍCIE OU SUBMERSAS</t>
  </si>
  <si>
    <t xml:space="preserve">Potência da bomba considerada = 7 HP                                   </t>
  </si>
  <si>
    <t>Hora</t>
  </si>
  <si>
    <t>N° de serviços</t>
  </si>
  <si>
    <t>REMOÇÃO ENTULHO INCLUSIVE A CARGA, TRANSPORTE E DESCARGA EM BOTA FORA A QQ DISTÂNCIA</t>
  </si>
  <si>
    <t>GASOLINA COMUM</t>
  </si>
  <si>
    <t>VEÍCULO LEVE 4 PORTAS - 65 A 80CV - FIAT PALIO OU SIMILAR</t>
  </si>
  <si>
    <t>1.9</t>
  </si>
  <si>
    <t>ENGENHEIRO CIVIL PLENO COM ENCARGOS COMPLEMENTARES</t>
  </si>
  <si>
    <t>1.8</t>
  </si>
  <si>
    <t>INTERNET</t>
  </si>
  <si>
    <t>ENERGIA ELÉTRICA</t>
  </si>
  <si>
    <t>ÁGUA E ESGOTO TARIFA COMERCIAL</t>
  </si>
  <si>
    <t>1.4</t>
  </si>
  <si>
    <t>VIGIA NOTURNO COM ENCARGOS COMPLEMENTARES</t>
  </si>
  <si>
    <t>1.3</t>
  </si>
  <si>
    <t>FORNECIMENTO E INSTALAÇÃO DE PLACA DE OBRA COM CHAPA</t>
  </si>
  <si>
    <t>1.2</t>
  </si>
  <si>
    <t>IMÓVEL PARA ACOMODAR CANTEIRO DE OBRAS (ESCRITÓRIO, REFEITÓRIO E VESTIÁRIO)</t>
  </si>
  <si>
    <t>DESCRIÇÃO</t>
  </si>
  <si>
    <t>M2</t>
  </si>
  <si>
    <t>1.5</t>
  </si>
  <si>
    <t>1.6</t>
  </si>
  <si>
    <t>1.7</t>
  </si>
  <si>
    <t>M3/MÊS</t>
  </si>
  <si>
    <t>L/MÊS</t>
  </si>
  <si>
    <t>ITEM 1.1</t>
  </si>
  <si>
    <t>ITEM 1.2</t>
  </si>
  <si>
    <t>ITEM 1.3</t>
  </si>
  <si>
    <t>ITEM 1.4</t>
  </si>
  <si>
    <t>ITEM 1.5</t>
  </si>
  <si>
    <t>ITEM 1.6</t>
  </si>
  <si>
    <t>ITEM 1.7</t>
  </si>
  <si>
    <t>ITEM 1.8</t>
  </si>
  <si>
    <t>ITEM 1.9</t>
  </si>
  <si>
    <t>2.5</t>
  </si>
  <si>
    <t>2.6</t>
  </si>
  <si>
    <t>DEFINIÇÃO E DEMARCAÇÃO DO PAVIMENTO COM DISCO DE CORTE</t>
  </si>
  <si>
    <t>SABESP</t>
  </si>
  <si>
    <t>LEVANTAMENTO DO PISO, RETIRADA E SEPARAÇÃO DOS MATERIAIS PARA REUTILIZAÇÃO OU DESCARTE</t>
  </si>
  <si>
    <t>COMPOSIÇÃO PRÓPRIA</t>
  </si>
  <si>
    <t>001</t>
  </si>
  <si>
    <t>LEVANTAMENTO DO PISO, RETIRADA E SEPARAÇÃO DOS MATERIAIS PARA REUTILIZAÇÃO OU DESCARTE.</t>
  </si>
  <si>
    <t>COEFICIENTE/ÍNDICE</t>
  </si>
  <si>
    <t>TOTAL (R$)</t>
  </si>
  <si>
    <t xml:space="preserve">TROCA DA LIGAÇÃO E DESATIVAÇÃO DA LIGAÇÃO ANTIGA - HORA DE ENCANADOR </t>
  </si>
  <si>
    <t xml:space="preserve">REPOSIÇÃO DE PASSEIO PÚBLICO EM MATERIAIS DIVERSOS. </t>
  </si>
  <si>
    <t>TUBO PEAD PE 80 1 MPA DE=20 MM AZUL NTS 048 APLICAÇÃO ÁGUA</t>
  </si>
  <si>
    <t>TUBO PEAD PE 80 1 MPA DE=32 MM AZUL NTS 048 APLICAÇÃO ÁGUA</t>
  </si>
  <si>
    <t>ADAPTADOR COMPRESSÃO POLIPROPILENO DE=20 MM NTS 179 PARA RAMAL PREDIAL</t>
  </si>
  <si>
    <t>TÊ SERVIÇO INTEGRADO POLIPROPILENO DE=60 X 20 MM ARTICULADO NTS 175 LIGAÇÃO TUBO PVC</t>
  </si>
  <si>
    <t>TÊ SERVIÇO INTEGRADO POLIPROPILENO DE=110 X 20 MM ARTICULADO NTS 175 LIGAÇÃO TUBO PVC</t>
  </si>
  <si>
    <t>COLAR DE TOMADA FERRO FUNDIDO DÚCTIL PARA TUBOS DE FERRO FUNDIDO OU PVC - SAÍDA ROSQUEADA - PORCAS E PARAFUSOS GALVANIZADOS DN=150 X 20 MM</t>
  </si>
  <si>
    <t>HM06679</t>
  </si>
  <si>
    <t>HM06680</t>
  </si>
  <si>
    <t>INSUMO - TUBO PEAD 20 MM E 32 MM TUBO PEAD PE 80 1 MPA (DE=20 MM E DE 32 MM) AZUL NTS 048 APLICAÇÃO ÁGUA</t>
  </si>
  <si>
    <t>ADAPTADOR COMPRESSÃO POLIPROPILENO DE=20 MM e DE 32 MM NTS 179 PARA RAMAL PREDIAL</t>
  </si>
  <si>
    <t>HM01816</t>
  </si>
  <si>
    <t>HM01817</t>
  </si>
  <si>
    <t>HM01433</t>
  </si>
  <si>
    <t>4.2</t>
  </si>
  <si>
    <t>HM04247</t>
  </si>
  <si>
    <t>(TÊ SERVIÇO INTEGRADO POLIPROPILENO (DE=60 X 20 MM /110 X 20 MM) ARTICULADO NTS 175 LIGAÇÃO TUBO PVC) E (COLAR DE TOMADA FERRO FUNDIDO DÚCTIL PARA TUBOS DE FERRO FUNDIDO OU PVC - SAÍDA ROSQUEADA - PORCAS E PARAFUSOS GALVANIZADOS DN=150 X 20 MM)</t>
  </si>
  <si>
    <t>HM01432</t>
  </si>
  <si>
    <t>(TÊ SERVIÇO INTEGRADO POLIPROPILENO (DE=60 X 20 MM/DE=110 X 20 MM) ARTICULADO NTS 175 LIGAÇÃO TUBO PVC) E (COLAR DE TOMADA FERRO FUNDIDO DÚCTIL PARA TUBOS DE FERRO FUNDIDO OU PVC - SAÍDA ROSQUEADA - PORCAS E PARAFUSOS GALVANIZADOS DN=150 X 20 MM)</t>
  </si>
  <si>
    <t>002</t>
  </si>
  <si>
    <t>004</t>
  </si>
  <si>
    <t>005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</si>
  <si>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</si>
  <si>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</si>
  <si>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</si>
  <si>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</si>
  <si>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</si>
  <si>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</si>
  <si>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</si>
  <si>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</si>
  <si>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</si>
  <si>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</si>
  <si>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</si>
  <si>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</si>
  <si>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</si>
  <si>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</si>
  <si>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</si>
  <si>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</si>
  <si>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</si>
  <si>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</si>
  <si>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</si>
  <si>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</si>
  <si>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</si>
  <si>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</si>
  <si>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</si>
  <si>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</si>
  <si>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</si>
  <si>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</si>
  <si>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</si>
  <si>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</si>
  <si>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M3</t>
  </si>
  <si>
    <t>2.2.16</t>
  </si>
  <si>
    <t>2.2.17</t>
  </si>
  <si>
    <t>2.2.18</t>
  </si>
  <si>
    <t>2.2.19</t>
  </si>
  <si>
    <t>SUBTOTAL 2.1</t>
  </si>
  <si>
    <t>SUBTOTAL 2.2</t>
  </si>
  <si>
    <t xml:space="preserve">TROCA DE LIGAÇÃO DE ÁGUA ATÉ 32 MM - REDE DN 25MM ATÉ 150MM - RUA - LADO FAVORÁVEL 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</si>
  <si>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</si>
  <si>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</si>
  <si>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</si>
  <si>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</si>
  <si>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</si>
  <si>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</si>
  <si>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</si>
  <si>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</si>
  <si>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</si>
  <si>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</si>
  <si>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</si>
  <si>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</si>
  <si>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</si>
  <si>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</si>
  <si>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SUBTOTAL 2.3</t>
  </si>
  <si>
    <t>SUBTOTAL 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</si>
  <si>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</si>
  <si>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</si>
  <si>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</si>
  <si>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</si>
  <si>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</si>
  <si>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</si>
  <si>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</si>
  <si>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</si>
  <si>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</si>
  <si>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</si>
  <si>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</si>
  <si>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</si>
  <si>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</si>
  <si>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</si>
  <si>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</si>
  <si>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</si>
  <si>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</si>
  <si>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</si>
  <si>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</si>
  <si>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3.1.1</t>
  </si>
  <si>
    <t>3.1.2</t>
  </si>
  <si>
    <t>3.1.3</t>
  </si>
  <si>
    <t>3.1.4</t>
  </si>
  <si>
    <t>3.1.5</t>
  </si>
  <si>
    <t>6.1</t>
  </si>
  <si>
    <t>6.2</t>
  </si>
  <si>
    <t>6.3</t>
  </si>
  <si>
    <t>6.4</t>
  </si>
  <si>
    <t>6.5</t>
  </si>
  <si>
    <t>ASSENTAMENTO DE REDE: (TUBOS E CONEXÕES DE AÇO GALGANIZADO DN ATÉ 1 POL - MONTAGEM APARENTE), (ASSENTAMENTO PARA REDES DE ÁGUA, TUBOS E PEÇAS, (DN 50 MM, DN 75, DN 100, DN 125/DN 150), EM PVC RÍGIDO, RPVC E DEFOFO (B))</t>
  </si>
  <si>
    <t>SUBTOTAL 3.1</t>
  </si>
  <si>
    <t>CONSERTO DE REDE DN 25MM ATÉ 150 MM - RUA</t>
  </si>
  <si>
    <t>SUBTOTAL 3.2</t>
  </si>
  <si>
    <t>3.2.1</t>
  </si>
  <si>
    <t>3.2.2</t>
  </si>
  <si>
    <t>3.2.3</t>
  </si>
  <si>
    <t>3.2.4</t>
  </si>
  <si>
    <t>3.2.5</t>
  </si>
  <si>
    <t>3.2.6</t>
  </si>
  <si>
    <t>3.2.7</t>
  </si>
  <si>
    <t>3.2.9</t>
  </si>
  <si>
    <t>006</t>
  </si>
  <si>
    <t>SUBTOTAL 4.1</t>
  </si>
  <si>
    <t>UNID</t>
  </si>
  <si>
    <t>SUBTOTAL 5.0</t>
  </si>
  <si>
    <t>SUBTOTAL 5</t>
  </si>
  <si>
    <t>CONC. 001/2024 (SEMAE)</t>
  </si>
  <si>
    <t>ITEM 10.1</t>
  </si>
  <si>
    <t>ITEM 10.2</t>
  </si>
  <si>
    <t>ITEM 10.5</t>
  </si>
  <si>
    <t>ITEM 10.6</t>
  </si>
  <si>
    <t>ITEM 10.10</t>
  </si>
  <si>
    <t>ITEM 10.13</t>
  </si>
  <si>
    <t>ITEM 10.17</t>
  </si>
  <si>
    <t>ITEM 10.18</t>
  </si>
  <si>
    <t>ITEM 10.33</t>
  </si>
  <si>
    <t>ITEM 10.34</t>
  </si>
  <si>
    <t>ITEM 10.37</t>
  </si>
  <si>
    <t>ITEM 10.41</t>
  </si>
  <si>
    <t xml:space="preserve">    CONTRATAÇÃO DE EMPRESA PARA PRESTAÇÃO DE SERVIÇOS COMUNS DE ENGENHARIA PARA REPARO DE RAMAIS DE ÁGUA E REDES DE DISTRIBUIÇÃO DE ÁGUA EM PIRACICABA – SP</t>
  </si>
  <si>
    <t>Corte de pavimento</t>
  </si>
  <si>
    <t xml:space="preserve">DESCRIÇÃO DO SERVIÇO </t>
  </si>
  <si>
    <t>ALTURA (m)</t>
  </si>
  <si>
    <t>LARGURA (m)</t>
  </si>
  <si>
    <t>COMPRIMENTO (m)</t>
  </si>
  <si>
    <t xml:space="preserve">QUANTIDADE TOTAL </t>
  </si>
  <si>
    <t>Comprimento do ramal de ligação que será assentado</t>
  </si>
  <si>
    <t>Ligação domiciliar - interligação do ramal de água à rede pública.</t>
  </si>
  <si>
    <t>Registro de passeio</t>
  </si>
  <si>
    <t>Adaptador do ramal para cavelete</t>
  </si>
  <si>
    <t>Cotovelo de 90º que será substituído</t>
  </si>
  <si>
    <t>Tê de serviço integrado (ramal/tubulação)</t>
  </si>
  <si>
    <t>SERVIÇO: TROCA DE LIGAÇÃO DE ÁGUA ATÉ 32 MM - REDE DN 25MM ATÉ 150MM - PASSEIO PÚBLICO - LADO FAVORÁVEL</t>
  </si>
  <si>
    <t xml:space="preserve">SERVIÇO: TROCA DE LIGAÇÃO DE ÁGUA ATÉ 32 MM - REDE DN 25MM ATÉ 150MM - PASSEIO PÚBLICO - LADO DESFAVORÁVEL </t>
  </si>
  <si>
    <t>Levantamento de pavimentação asfáltica</t>
  </si>
  <si>
    <t>CONSERTO DE REDE DN 25MM ATÉ 150 MM - CALÇADA</t>
  </si>
  <si>
    <t>VOLUME TOTAL (M3)</t>
  </si>
  <si>
    <t xml:space="preserve">    </t>
  </si>
  <si>
    <t>CRONOGRAMA FÍSICO-FINANCEIRO</t>
  </si>
  <si>
    <t>VALOR (R$)</t>
  </si>
  <si>
    <t>MÊS 1</t>
  </si>
  <si>
    <t>MÊS 2</t>
  </si>
  <si>
    <t>MÊS 3</t>
  </si>
  <si>
    <t>MÊS 4</t>
  </si>
  <si>
    <t>TOTAL GERAL</t>
  </si>
  <si>
    <t>CUSTO MENSAL (R$):</t>
  </si>
  <si>
    <t>CUSTO ACUMULADO (R$):</t>
  </si>
  <si>
    <t>PORCENTAGEM MENSAL (R$):</t>
  </si>
  <si>
    <t>PORCENTAGEM ACUMULADA (R$):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</si>
  <si>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</si>
  <si>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</si>
  <si>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</si>
  <si>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</si>
  <si>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</si>
  <si>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</si>
  <si>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</si>
  <si>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</si>
  <si>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GERÊNCIA DAS UNIDADES REGIONAIS</t>
  </si>
  <si>
    <t>SERVIÇOS</t>
  </si>
  <si>
    <t>VAZAMENTO PASSEIO</t>
  </si>
  <si>
    <t>VAZAMENTO PASSEIO - LIGACAO</t>
  </si>
  <si>
    <t>VAZAMENTO PASSEIO - PITOMETRIA</t>
  </si>
  <si>
    <t>VAZAMENTO PASSEIO - REDE</t>
  </si>
  <si>
    <t>VAZAMENTO PASSEIO - REDE LIGACAO</t>
  </si>
  <si>
    <t>TOTAL PASSEIO</t>
  </si>
  <si>
    <t>VAZAMENTO RUA</t>
  </si>
  <si>
    <t>VAZAMENTO RUA - LIGACAO</t>
  </si>
  <si>
    <t>VAZAMENTO RUA - PITOMETRIA</t>
  </si>
  <si>
    <t>VAZAMENTO RUA - RAMAL E REDE</t>
  </si>
  <si>
    <t>VAZAMENTO RUA - REDE</t>
  </si>
  <si>
    <t>TOTAL RUA</t>
  </si>
  <si>
    <t>TOTAL DE SERVIÇOS</t>
  </si>
  <si>
    <t>VAZAMENTO PASSEIO - REDE-LIGACAO</t>
  </si>
  <si>
    <t>VAZAMENTO RUA-REDE</t>
  </si>
  <si>
    <t xml:space="preserve">TOTAL </t>
  </si>
  <si>
    <t xml:space="preserve">N° TOTAL ESTIMADO </t>
  </si>
  <si>
    <t xml:space="preserve">N° MENSAL ESTIMADO </t>
  </si>
  <si>
    <t xml:space="preserve">TROCA DE LIGAÇÃO CALÇADA LADO FAVORÁVEL (90%) </t>
  </si>
  <si>
    <t xml:space="preserve">TROCA DE LIGAÇÃO CALÇADA LADO DESFAVORÁVEL (10%) </t>
  </si>
  <si>
    <t>TROCA DE LIGAÇÃO RUA LADO FAVORÁVEL (70%)</t>
  </si>
  <si>
    <t>TROCA DE LIGAÇÃO RUA LADO DESFAVORÁVEL (30%)</t>
  </si>
  <si>
    <t xml:space="preserve">CONSERTO REDE RUA </t>
  </si>
  <si>
    <t xml:space="preserve">CONSERTO REDE CALÇADA </t>
  </si>
  <si>
    <t>HM01880</t>
  </si>
  <si>
    <t>HM01881</t>
  </si>
  <si>
    <t>HM06263</t>
  </si>
  <si>
    <t>HM06264</t>
  </si>
  <si>
    <t>HM01898</t>
  </si>
  <si>
    <t>HM02964</t>
  </si>
  <si>
    <t>HM02953</t>
  </si>
  <si>
    <t>HM02954</t>
  </si>
  <si>
    <t>HM07186</t>
  </si>
  <si>
    <t>HM03063</t>
  </si>
  <si>
    <t>HM03066</t>
  </si>
  <si>
    <t>HM07057</t>
  </si>
  <si>
    <t>HM07055</t>
  </si>
  <si>
    <t>JUNTA GIBAULT DE ADAPTAÇÃO DE FERRO FUNDIDO DÚCTIL, PARA TUBOS DE PVC PBA CL - 20 CONFORME NBR 5647, LUVA CENTRAL ADAPTÁVEL A DN 50 (FERRO FUNDIDO) X DN 60 (PVC)</t>
  </si>
  <si>
    <t xml:space="preserve">HM03169 </t>
  </si>
  <si>
    <t>HM03218</t>
  </si>
  <si>
    <t xml:space="preserve">HM03209 </t>
  </si>
  <si>
    <t>SERVIÇO MUNICIPAL DE ÁGUA E ESGOTO DE PIRACICABA</t>
  </si>
  <si>
    <t xml:space="preserve"> 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</si>
  <si>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</si>
  <si>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</si>
  <si>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</si>
  <si>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</si>
  <si>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</si>
  <si>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</si>
  <si>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</si>
  <si>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</si>
  <si>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</si>
  <si>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</si>
  <si>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</si>
  <si>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</si>
  <si>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</si>
  <si>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</si>
  <si>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</si>
  <si>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</si>
  <si>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</si>
  <si>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</si>
  <si>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</si>
  <si>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</si>
  <si>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</si>
  <si>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</si>
  <si>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r>
      <t xml:space="preserve">       Fórmula de Cálculo:</t>
    </r>
    <r>
      <rPr>
        <sz val="11"/>
        <color theme="1"/>
        <rFont val="Calibri"/>
        <family val="2"/>
        <scheme val="minor"/>
      </rPr>
      <t xml:space="preserve"> BDI (SEM Desoneração) = [(1 + AC + SG + R) * (1 + DF) * (1 + L) / (1 - I1 - I2)] - 1</t>
    </r>
  </si>
  <si>
    <t xml:space="preserve">OBS.: </t>
  </si>
  <si>
    <r>
      <rPr>
        <b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>. Valores  das colunas "</t>
    </r>
    <r>
      <rPr>
        <i/>
        <sz val="10"/>
        <rFont val="Arial"/>
        <family val="2"/>
      </rPr>
      <t>1º Quartil</t>
    </r>
    <r>
      <rPr>
        <sz val="11"/>
        <color theme="1"/>
        <rFont val="Calibri"/>
        <family val="2"/>
        <scheme val="minor"/>
      </rPr>
      <t>", "</t>
    </r>
    <r>
      <rPr>
        <i/>
        <sz val="10"/>
        <rFont val="Arial"/>
        <family val="2"/>
      </rPr>
      <t>Médio</t>
    </r>
    <r>
      <rPr>
        <sz val="11"/>
        <color theme="1"/>
        <rFont val="Calibri"/>
        <family val="2"/>
        <scheme val="minor"/>
      </rPr>
      <t>" e "</t>
    </r>
    <r>
      <rPr>
        <i/>
        <sz val="10"/>
        <rFont val="Arial"/>
        <family val="2"/>
      </rPr>
      <t>3º Quartil</t>
    </r>
    <r>
      <rPr>
        <sz val="11"/>
        <color theme="1"/>
        <rFont val="Calibri"/>
        <family val="2"/>
        <scheme val="minor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</si>
  <si>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</si>
  <si>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</rPr>
      <t xml:space="preserve">2. </t>
    </r>
    <r>
      <rPr>
        <sz val="11"/>
        <color theme="1"/>
        <rFont val="Calibri"/>
        <family val="2"/>
        <scheme val="minor"/>
      </rPr>
      <t>A coluna "</t>
    </r>
    <r>
      <rPr>
        <i/>
        <sz val="10"/>
        <rFont val="Arial"/>
        <family val="2"/>
      </rPr>
      <t>Valores Propostos</t>
    </r>
    <r>
      <rPr>
        <sz val="11"/>
        <color theme="1"/>
        <rFont val="Calibri"/>
        <family val="2"/>
        <scheme val="minor"/>
      </rPr>
      <t xml:space="preserve">" é apenas para referência, sendo que a licitante deverá apresentar os valores que </t>
    </r>
  </si>
  <si>
    <t xml:space="preserve">    estejam de acordo com a sua composição</t>
  </si>
  <si>
    <r>
      <rPr>
        <b/>
        <sz val="10"/>
        <rFont val="Arial"/>
        <family val="2"/>
      </rPr>
      <t>3.</t>
    </r>
    <r>
      <rPr>
        <sz val="11"/>
        <color theme="1"/>
        <rFont val="Calibri"/>
        <family val="2"/>
        <scheme val="minor"/>
      </rPr>
      <t xml:space="preserve"> Valores do PIS = 0,65% e do COFINS = 3,00%, considerando a opção por "</t>
    </r>
    <r>
      <rPr>
        <i/>
        <sz val="10"/>
        <rFont val="Arial"/>
        <family val="2"/>
      </rPr>
      <t>Lucro Presumido</t>
    </r>
    <r>
      <rPr>
        <sz val="11"/>
        <color theme="1"/>
        <rFont val="Calibri"/>
        <family val="2"/>
        <scheme val="minor"/>
      </rPr>
      <t>"</t>
    </r>
  </si>
  <si>
    <t xml:space="preserve">                             Pedro Alberto Caes</t>
  </si>
  <si>
    <t>PREÇO UNITÁRIO COM BDI (R$)</t>
  </si>
  <si>
    <t>PREÇO UNITÁRIO SEM BDI (R$)</t>
  </si>
  <si>
    <t>BDI SERVIÇOS ACÓRDÃO Nº 2622/2013 - TCU</t>
  </si>
  <si>
    <t>BDI INSUMOS ACÓRDÃO Nº 2622/2013 - TCU</t>
  </si>
  <si>
    <t>SINAPI</t>
  </si>
  <si>
    <t>REGISTRO DE ESFERA DE PASSEIO, PVC PARA POLIETILENO, 20 MM</t>
  </si>
  <si>
    <t>JUNTA BOLSA FERRO FUNDIDO DE MÁX=200 MM X DE MÍN=150 MM ADAPTÁVEL P/VARIACAO DIAMETRAL ÁGUA</t>
  </si>
  <si>
    <t>ADAPTADOR PVC SOLDAVEL CURTO COM BOLSA E ROSCA, 60 MM X 2", PARA AGUA FRIA</t>
  </si>
  <si>
    <t>LUVA DE CORRER COM BOLSAS JUNTA MECÂNICA FERRO FUNDIDO DN=100 MM PINTURA BETUMINOSA C/ACESSÓRIOS INCLUSOS NBR 7675 ÁGUA</t>
  </si>
  <si>
    <t>CURVA 90º COM BOLSAS FERRO FUNDIDO DE=110 MM (3,80 KG) PINTURA EPÓXI - ANEL DE BORRACHA INCLUSO - PARA PVC/PBA NBR 15880 ÁGUA</t>
  </si>
  <si>
    <t>VOLUME ROCHA (M3)</t>
  </si>
  <si>
    <t>HPH</t>
  </si>
  <si>
    <t>Considerando que 15% do material escavado será transportado para bota-foras ditantes mais que 10 km do local do serviço</t>
  </si>
  <si>
    <t>REMOÇÃO ENTULHO INCLUSIVE A CARGA, TRANSPORTE E DESCARGA EM BOTA FORA A QUALQUER DISTÂNCIA</t>
  </si>
  <si>
    <t>Volume de rocha (m³)</t>
  </si>
  <si>
    <t>Tempo de trocar ligação calçada (1 a cada 5 serviços : 20% dos serviços)</t>
  </si>
  <si>
    <t>Tempo de  trocar ligação rua (1 a cada 5 serviços : 20,00% dos serviços)</t>
  </si>
  <si>
    <t>Tempo de conserto rede calçada  (1 a cada 5 serviços : 20,00% dos serviços)</t>
  </si>
  <si>
    <t>Tempo de conserto rede rua  (1 a cada 5 serviços : 20,00% dos serviços)</t>
  </si>
  <si>
    <t xml:space="preserve">Altura média de valas profundas = 1,80 m      
Largura da vala no sentido da rede = 1,80  m.                       
Considerar 5% das valas totais sendo abaixo de 1,25 m.          </t>
  </si>
  <si>
    <t>3.2.8</t>
  </si>
  <si>
    <t>CAPA DE CONCRETO ASFÁLTICO (A)</t>
  </si>
  <si>
    <t>SERVIÇOS ADICIONAIS TODOS OS SERVIÇOS</t>
  </si>
  <si>
    <t>Altura/espessura Média</t>
  </si>
  <si>
    <t>PLANILHA DA SINAPI ABRIL 2024</t>
  </si>
  <si>
    <t>SERVIÇOS MÊS/RESUMO</t>
  </si>
  <si>
    <t>2.3.15</t>
  </si>
  <si>
    <t>2.3.16</t>
  </si>
  <si>
    <t>2.3.17</t>
  </si>
  <si>
    <t>2.3.18</t>
  </si>
  <si>
    <t>QUANTIDADE DE ORDENS NÃO EXECUTADAS EM 2024</t>
  </si>
  <si>
    <t>Total não executado em 2024</t>
  </si>
  <si>
    <t>Estimativa de Ordens abertas mensalmente</t>
  </si>
  <si>
    <r>
      <rPr>
        <b/>
        <sz val="11"/>
        <color rgb="FF000000"/>
        <rFont val="Calibri"/>
        <family val="2"/>
      </rPr>
      <t xml:space="preserve">Observação: </t>
    </r>
    <r>
      <rPr>
        <sz val="11"/>
        <color rgb="FF000000"/>
        <rFont val="Calibri"/>
        <family val="2"/>
      </rPr>
      <t>foi realizada regressão linear para estimar a quantidade de ordens de serviço que serão emitidas nos próximos oito meses.</t>
    </r>
  </si>
  <si>
    <t>AS EXECUTADAS 2023</t>
  </si>
  <si>
    <t>Total Executado 2023</t>
  </si>
  <si>
    <t>Total executado em 2024</t>
  </si>
  <si>
    <t>Total abertas</t>
  </si>
  <si>
    <t>VAZAMENTO PASSEIO/RAMAL</t>
  </si>
  <si>
    <t>DESCRIÇÃO DOS SERVIÇOS</t>
  </si>
  <si>
    <t>QUANTIDADE QUE SERÁ CONTRATADA</t>
  </si>
  <si>
    <t>QTD PREVISTA PARA OS PRÓXIMOS 12 MESES</t>
  </si>
  <si>
    <t>QUANTIDADE CONTRATADA  EMERGENCIALMENTE</t>
  </si>
  <si>
    <t>QTD DE SERVIÇOS QUE SERÃO EXECUTADOS COM ESTA CONTRATAÇÃO</t>
  </si>
  <si>
    <t>PEDRO ALBERTO CAES</t>
  </si>
  <si>
    <t>DIRETOR DE OPERAÇÃO E MANUTENÇÃO</t>
  </si>
  <si>
    <t>TOTAL ESTIMADO PARA O ANO DE 2024</t>
  </si>
  <si>
    <t>QUANTIDADE CONTRATADA EMERGENCIALMENTE</t>
  </si>
  <si>
    <t>SABESP MARÇO/2024</t>
  </si>
  <si>
    <t>JUNTA BOLSA FERRO FUNDIDO DE MÁX=100 MM X DE MÍN=50 MM ADAPTÁVEL P/VARIACAO DIAMETRAL ÁGUA</t>
  </si>
  <si>
    <t>6.0</t>
  </si>
  <si>
    <t>DER</t>
  </si>
  <si>
    <t>22.02.01</t>
  </si>
  <si>
    <t xml:space="preserve">ESCAVACAO E CARGA DE MATERIAL DE 1/2A CATEGORIA                                </t>
  </si>
  <si>
    <t>PEDREIRO COM ENCARGOS COMPLEMENTARES</t>
  </si>
  <si>
    <t>SERVENTE COM ENCARGOS COMPLEMENTARES</t>
  </si>
  <si>
    <t xml:space="preserve">DESMOLDANTE PROTETOR PARA FORMAS DE MADEIRA, DE BASE OLEOSA EMULSIONADA EM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</si>
  <si>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TABUA NAO APARELHADA *2,5 X 15* CM, EM MACARANDUBA, ANGELIM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</si>
  <si>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CONCRETO USINADO BOMBEAVEL, CLASSE DE RESISTENCIA C30, COM BRITA 0 E 1, SLUMP = 130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</si>
  <si>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APLICAÇÃO DE LONA PLÁSTICA PARA EXECUÇÃO DE PAVIMENTOS DE CONCRETO. AF_04/2022</t>
  </si>
  <si>
    <t>RÉGUA VIBRATÓRIA DUPLA PARA CONCRETO, PESO DE 60KG, COMPRIMENTO 4 M, COM MOTOR A GASOLINA, POTÊNCIA 5,5 HP - CHP DIURNO. AF_09/2016</t>
  </si>
  <si>
    <t>VIBRADOR DE IMERSÃO, DIÂMETRO DE PONTEIRA 45MM, MOTOR ELÉTRICO TRIFÁSICO POTÊNCIA DE 2 CV - CHP DIURNO. AF_06/2015</t>
  </si>
  <si>
    <t xml:space="preserve">AGENTE DE CURA, PROTETOR DA EVAPORACAO DA AGUA DE HIDRATACAO DO CONCRETO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</si>
  <si>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EXECUÇÃO DE JUNTAS DE CONTRAÇÃO PARA PAVIMENTOS DE CONCRETO. AF_04/2022</t>
  </si>
  <si>
    <t xml:space="preserve">SELANTE ELASTICO MONOCOMPONENTE A BASE DE POLIURETANO (PU) PARA JUNTAS DIVERSAS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</si>
  <si>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TARUGO DELIMITADOR DE PROFUNDIDADE EM ESPUMA DE POLIETILENO DE BAIXA DENSIDADE 10 MM, CINZA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</si>
  <si>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ACO CA-25, 16,0 MM, BARRA DE TRANSFERENCIA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</si>
  <si>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APLICAÇÃO DE GRAXA EM BARRAS DE TRANSFERÊNCIA PARA EXECUÇÃO DE PAVIMENTO DE CONCRETO. AF_04/2022</t>
  </si>
  <si>
    <t>m3</t>
  </si>
  <si>
    <t>m2</t>
  </si>
  <si>
    <t>KG</t>
  </si>
  <si>
    <t>CHP</t>
  </si>
  <si>
    <t xml:space="preserve">310ML </t>
  </si>
  <si>
    <t>FIBRA DE POLIPROPILENO CORRUGADA, MONOFILAMENTO 600G/M³, PARA CONCRETO; REF. DEGUSSA (MASTERFIBER), FITESA (POLYCRET MF) OU EQUIVALENTE</t>
  </si>
  <si>
    <t>21.05.04</t>
  </si>
  <si>
    <t>DEMOLICAO PAV.RIG.INCL.TRANSP. ATE 1 KM</t>
  </si>
  <si>
    <t>SUBTOTAL 6.0</t>
  </si>
  <si>
    <t>TELA EM AÇO CA 60 SOLDADA NERVURADA</t>
  </si>
  <si>
    <t>DNIT</t>
  </si>
  <si>
    <t>M0999</t>
  </si>
  <si>
    <t>LASTRO DE BRITA COMERCIAL - ESPALHAMENTO MECÂNICO</t>
  </si>
  <si>
    <t>DNIT-I</t>
  </si>
  <si>
    <t>SUBTOTAL 6</t>
  </si>
  <si>
    <t>DEMOLIÇÃO E EXECUÇÃO DE PAVIMENTO DE CONCRETO RÍGIDO (CONFORME PLANILHA DA PREFEITURA DE PIRACICABA)</t>
  </si>
  <si>
    <t>5.46</t>
  </si>
  <si>
    <t>COMPOSIÇÕES PRÓPRIAS REPARO DE CALÇADAS</t>
  </si>
  <si>
    <t>00000142</t>
  </si>
  <si>
    <t xml:space="preserve">FONTE DOS PREÇOS Nº 003: </t>
  </si>
  <si>
    <t xml:space="preserve">FONTE DOS PREÇOS Nº 004: </t>
  </si>
  <si>
    <t xml:space="preserve">FONTE DOS PREÇOS Nº 005: </t>
  </si>
  <si>
    <t>DER MARÇO/2024</t>
  </si>
  <si>
    <t>SICRO JAN/2024</t>
  </si>
  <si>
    <t xml:space="preserve">FONTE DOS PREÇOS Nº 006: </t>
  </si>
  <si>
    <t>SIURB JAN/2024</t>
  </si>
  <si>
    <t>%</t>
  </si>
  <si>
    <t>NÃO FOI USADA NENHUMA NOS ÚLTIMOS 12 MESES</t>
  </si>
  <si>
    <t>FORAM USADOS 1452 METROS NOS ÚLTIMOS 12 MESES</t>
  </si>
  <si>
    <t>FORAM USADOS 251 METROS NOS ÚLTIMOS 12 MESES</t>
  </si>
  <si>
    <t>Estudo estatístico geofonamento</t>
  </si>
  <si>
    <t>Extrapolação linear</t>
  </si>
  <si>
    <t>Itens cujas quantidades resultaram valores muito elevados</t>
  </si>
  <si>
    <t>COTOVELO 90 GRAUS DE FERRO GALVANIZADO, COM ROSCA BSP MACHO/FEMEA, DE 1" (SERÃO USADOS NOS CAVALETES RELATIVOS AOS SERVIÇOS DE CONSERTOS DE RAMAIS)</t>
  </si>
  <si>
    <t>CANTEIRO ( PROPORCIONAL AO AVANÇO FÍSICO DA OBRA AFERIDA NO PERÍODO DA MEDIÇÃO)</t>
  </si>
  <si>
    <t>CANTEIRO DE OBRAS (PROPORCIONAL AO AVANÇO FÍSICO DA OBRA AFERIDO NO PERÍODO DA MEDIÇÃO)</t>
  </si>
  <si>
    <t>SERVIÇOS DIVERSOS (PROPORCIONAL AO AVANÇO FÍSICO DA OBRA AFERIDO NO PERÍODO DA MEDIÇÃO)</t>
  </si>
  <si>
    <t>DEMOLIÇÃO E EXECUÇÃO DE PAVIMENTO DE CONCRETO RÍGIDO PESADO</t>
  </si>
  <si>
    <t>DEMOLIÇÃO E EXECUÇÃO DE PAVIMENTO DE CONCRETO RÍGIDO LEVE</t>
  </si>
  <si>
    <t>DEMOLIÇÃO E EXECUÇÃO DE PAVIMENTO DE CONCRETO RÍGIDO TRÁFEGO LEVE</t>
  </si>
  <si>
    <t>6.1.1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</si>
  <si>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</si>
  <si>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</si>
  <si>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</si>
  <si>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</si>
  <si>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</si>
  <si>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</si>
  <si>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</si>
  <si>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</si>
  <si>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</si>
  <si>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</si>
  <si>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</si>
  <si>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</si>
  <si>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</si>
  <si>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</si>
  <si>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</si>
  <si>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</si>
  <si>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</si>
  <si>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</si>
  <si>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</si>
  <si>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</si>
  <si>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</si>
  <si>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</si>
  <si>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</si>
  <si>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</si>
  <si>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</si>
  <si>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</si>
  <si>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</si>
  <si>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</si>
  <si>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</si>
  <si>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</si>
  <si>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</si>
  <si>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</si>
  <si>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</si>
  <si>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</si>
  <si>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</si>
  <si>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</si>
  <si>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</si>
  <si>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</si>
  <si>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6.2.20</t>
  </si>
  <si>
    <t>DEMOLIÇÃO E EXECUÇÃO DE PAVIMENTO DE CONCRETO RÍGIDO TRÁFEGO PESADO</t>
  </si>
  <si>
    <t>6.2.21</t>
  </si>
  <si>
    <t xml:space="preserve">SUB-BASE OU BASE DE PEDRA RACHAO, CONF. ET-POO/042 (DERSA)             </t>
  </si>
  <si>
    <t xml:space="preserve">REGULARIZAÇÃO DO SUBLEITO - 100% EN                                                </t>
  </si>
  <si>
    <t>OK</t>
  </si>
  <si>
    <t>SABESP MAIO/2024 (DATA DA PESQUISA 06/08/2024)</t>
  </si>
  <si>
    <t>7 0 1 9 0 0 0 8</t>
  </si>
  <si>
    <t>7 0 1 0 0 0 0 1</t>
  </si>
  <si>
    <t>7 0 1 0 0 0 0 2</t>
  </si>
  <si>
    <t>7 0 0 2 0 0 0 4</t>
  </si>
  <si>
    <t>COMPOSIÇÃO PRÓPRIA  001</t>
  </si>
  <si>
    <t>COMPOSIÇÃO PRÓPRIA  002</t>
  </si>
  <si>
    <t>COMPOSIÇÃO PRÓPRIA  003</t>
  </si>
  <si>
    <t>COMPOSIÇÃO PRÓPRIA  004</t>
  </si>
  <si>
    <t>COMPOSIÇÃO PRÓPRIA  005</t>
  </si>
  <si>
    <t>COMPOSIÇÃO PRÓPRIA  006</t>
  </si>
  <si>
    <t>7 0 0 9 0 0 1 6</t>
  </si>
  <si>
    <t>7 0 0 9 0 0 1 7</t>
  </si>
  <si>
    <t>7 0 0 9 0 0 1 8</t>
  </si>
  <si>
    <t>7 0 0 9 0 0 2 2</t>
  </si>
  <si>
    <t>7 0 0 9 0 0 2 3</t>
  </si>
  <si>
    <t>7 0 0 9 0 0 2 1</t>
  </si>
  <si>
    <t>7 0 0 9 0 0 7 1</t>
  </si>
  <si>
    <t>7 0 0 9 0 0 7 2</t>
  </si>
  <si>
    <t>7 0 0 9 0 0 7 3</t>
  </si>
  <si>
    <t>7 0 1 2 0 0 1 5</t>
  </si>
  <si>
    <t>7 0 0 9 0 0 6 9</t>
  </si>
  <si>
    <t>7 0 1 2 0 0 1 1</t>
  </si>
  <si>
    <t>7 0 1 4 0 0 3 0</t>
  </si>
  <si>
    <t>7 0 0 8 0 0 1 2</t>
  </si>
  <si>
    <t>7 0 0 8 0 0 1 3</t>
  </si>
  <si>
    <t>7 0 0 8 0 0 1 4</t>
  </si>
  <si>
    <t>7 0 0 8 0 0 1 5</t>
  </si>
  <si>
    <t>00002696</t>
  </si>
  <si>
    <t>7 0 0 9 0 0 1 4</t>
  </si>
  <si>
    <t>003</t>
  </si>
  <si>
    <t>7 0 0 3 0 0 2 6</t>
  </si>
  <si>
    <t>7 0 0 9 0 0 9 0</t>
  </si>
  <si>
    <t>7 0 0 9 0 0 9 2</t>
  </si>
  <si>
    <t>7 0 0 9 0 0 9 3</t>
  </si>
  <si>
    <t>7 0 0 9 0 0 9 5</t>
  </si>
  <si>
    <t>00006034</t>
  </si>
  <si>
    <t>7 0 0 9 0  0 9 3</t>
  </si>
  <si>
    <t>7 0 0 9 0 0 8 8</t>
  </si>
  <si>
    <t>4.3</t>
  </si>
  <si>
    <t>4.4</t>
  </si>
  <si>
    <t>7 0 0 3 0 0 6 2</t>
  </si>
  <si>
    <t>7 0 0 4 0 0 0 6</t>
  </si>
  <si>
    <t>7 0 0 5 0 0 0 1</t>
  </si>
  <si>
    <t>CURVA 45º COM BOLSAS JE2GS FERRO FUNDIDO DN=100 MM * (12,90 KG) PINTURA BETUMINOSA E ANÉIS DE BORRACHA INCLUSOS NBR 7675 ÁGUA</t>
  </si>
  <si>
    <t>CURVA 45º COM BOLSAS JE2GS FERRO FUNDIDO DN=150 MM * (18,70 KG) PINTURA BETUMINOSA E ANÉIS DE BORRACHA INCLUSOS NBR 7675 ÁGUA</t>
  </si>
  <si>
    <t>CRUZETA COM BOLSAS FERRO FUNDIDO DE=60 MM (4,70 KG) PINTURA EPÓXI - ANEL DE BORRACHA INCLUSO - PARA PVC/PBA NBR 15880 ÁGUA</t>
  </si>
  <si>
    <t>CRUZETA FERRO FUNDIDO DUCTIL COM BOLSAS JUNTA ELASTICA JGS - DN = 100 X 100 MM (25,10 KG) - REVESTIMENTO INTERNO E EXTERNO COM PINTURA BETUMINOSA - NBR 7675</t>
  </si>
  <si>
    <t>CRUZETA FERRO FUNDIDO DUCTIL COM BOLSAS JUNTA ELASTICA JGS - DN = 150 X 150 MM (37,95 KG) - REVESTIMENTO INTERNO E EXTERNO COM PINTURA BETUMINOSA - NBR 7675</t>
  </si>
  <si>
    <t>VÁLVULA GAVETA C/BOLSAS FERRO FUNDIDO DE=60 MM (8,50 KG) PARA PVC/PBA, ACION. CABEÇOTE, CUNHA DE BORRACHA, PINTURA EPÓXI EM PÓ NBR 14968 ÁGUA</t>
  </si>
  <si>
    <t>VÁLVULA GAVETA C/BOLSAS FERRO FUNDIDO DE=110 MM (18,00 KG) PARA PVC/PBA, ACION. CABEÇOTE, CUNHA DE BORRACHA, PINTURA EPÓXI EM PÓ NBR 14968 ÁGUA</t>
  </si>
  <si>
    <t>00009828</t>
  </si>
  <si>
    <t>HM01926</t>
  </si>
  <si>
    <t>00000113</t>
  </si>
  <si>
    <t>HM01861</t>
  </si>
  <si>
    <t>HM01862</t>
  </si>
  <si>
    <t>HM01919</t>
  </si>
  <si>
    <t>HM01860</t>
  </si>
  <si>
    <t>HM01891</t>
  </si>
  <si>
    <t>HM01890</t>
  </si>
  <si>
    <t>HM01874</t>
  </si>
  <si>
    <t>HM01873</t>
  </si>
  <si>
    <t>HM01893</t>
  </si>
  <si>
    <t>HM01883</t>
  </si>
  <si>
    <t>HM01884</t>
  </si>
  <si>
    <t>HM01904</t>
  </si>
  <si>
    <t>00003443</t>
  </si>
  <si>
    <t>SUPERINTENDENTE OPERACIONAL</t>
  </si>
  <si>
    <t>DER MARÇO/2024  (DATA DA PESQUISA 06/08/2024)</t>
  </si>
  <si>
    <t>SICRO JAN/2024  (DATA DA PESQUISA 06/08/2024)</t>
  </si>
  <si>
    <t>SIURB JAN/2024 (DATA DA PESQUISA 06/08/2024)</t>
  </si>
  <si>
    <t>EXECUTADO PELA AMJ</t>
  </si>
  <si>
    <t xml:space="preserve">LIGAÇÃO - PASSEIO PÚBLICO - LADO FAVORÁVEL </t>
  </si>
  <si>
    <t xml:space="preserve">LIGAÇÃO - PASSEIO PÚBLICO - LADO DESFAVORÁVEL </t>
  </si>
  <si>
    <t xml:space="preserve">LIGAÇÃO - RUA - LADO FAVORÁVEL </t>
  </si>
  <si>
    <t xml:space="preserve">LIGAÇÃO - RUA - LADO DESFAVORÁVEL </t>
  </si>
  <si>
    <t>CONSERTO DE REDE- RUA</t>
  </si>
  <si>
    <t>TOTAL</t>
  </si>
  <si>
    <t>PERCENTUAL EMERGENCIAL</t>
  </si>
  <si>
    <t>CONSERTO DE REDE- CALÇADA</t>
  </si>
  <si>
    <t>NÃO APAGAR</t>
  </si>
  <si>
    <t>QUANTIDADADE DE PEÇAS</t>
  </si>
  <si>
    <t>GEOFONAMENTO</t>
  </si>
  <si>
    <t>EXTRAPOLAÇÃO LINEAR</t>
  </si>
  <si>
    <t>OBSERVAÇÃO</t>
  </si>
  <si>
    <t>DADOS FORNECDIDOS PELO ALMOXARIDADO</t>
  </si>
  <si>
    <t>7 0 1 9 0 1 4 5</t>
  </si>
  <si>
    <t>SINAPI - INSUMO</t>
  </si>
  <si>
    <t>SINAPI - SERVIÇO</t>
  </si>
  <si>
    <t>SIURB-INSUMO</t>
  </si>
  <si>
    <t>PLANILHA DA SINAPI JUNHO 2024  (DATA DA PESQUISA 06/08/2024)</t>
  </si>
  <si>
    <t>MÉDIA</t>
  </si>
  <si>
    <t>DESVIO PADRÃO</t>
  </si>
  <si>
    <t>LIMITE INFERIOR</t>
  </si>
  <si>
    <t>LIMITE SUPERIOR</t>
  </si>
  <si>
    <t xml:space="preserve">(EMERGENCIAL) - QTD DA 1ª MED. </t>
  </si>
  <si>
    <t>QTD - ESTUDO AS 2023</t>
  </si>
  <si>
    <t>PERCENTUAL ESTUDO</t>
  </si>
  <si>
    <t xml:space="preserve">BBL NE </t>
  </si>
  <si>
    <t>PERCENTUAL BBL NE</t>
  </si>
  <si>
    <t>DISTRIBUIÇÃO PERCENTUAL PROVÁVEL DOS SERVIÇOS</t>
  </si>
  <si>
    <t>PERCENTUAIS ESTIMADOS (MÉDIA INTERVALAR COM 95% DE CONFIANÇA)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</si>
  <si>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</si>
  <si>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</si>
  <si>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</si>
  <si>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</si>
  <si>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</si>
  <si>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</si>
  <si>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</si>
  <si>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</si>
  <si>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</si>
  <si>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</si>
  <si>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</si>
  <si>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</si>
  <si>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DIRETOR 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</si>
</sst>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-* #,##0.0000_-;\-* #,##0.0000_-;_-* &quot;-&quot;??_-;_-@_-"/>
    <numFmt numFmtId="166" formatCode="_-* #,##0_-;\-* #,##0_-;_-* &quot;-&quot;??_-;_-@_-"/>
    <numFmt numFmtId="167" formatCode="0.000"/>
    <numFmt numFmtId="168" formatCode="_-* #,##0.000_-;\-* #,##0.000_-;_-* &quot;-&quot;??_-;_-@_-"/>
    <numFmt numFmtId="169" formatCode="0.0"/>
    <numFmt numFmtId="170" formatCode="0.0%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 "/>
    </font>
    <font>
      <b/>
      <sz val="12"/>
      <name val="Arial"/>
      <family val="2"/>
    </font>
    <font>
      <b/>
      <sz val="18"/>
      <name val="Calibri "/>
    </font>
    <font>
      <b/>
      <sz val="22"/>
      <name val="Arial"/>
      <family val="2"/>
    </font>
    <font>
      <sz val="11"/>
      <color rgb="FF000000"/>
      <name val="Calibri"/>
      <family val="2"/>
    </font>
    <font>
      <b/>
      <sz val="12"/>
      <color theme="3"/>
      <name val="Calibri"/>
      <family val="2"/>
    </font>
    <font>
      <b/>
      <u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6"/>
      <color theme="3"/>
      <name val="Calibri"/>
      <family val="2"/>
    </font>
    <font>
      <sz val="10"/>
      <name val="Arial"/>
      <family val="2"/>
      <charset val="1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4" fillId="0" borderId="0" applyFill="0" applyBorder="0" applyAlignment="0" applyProtection="0"/>
    <xf numFmtId="9" fontId="4" fillId="0" borderId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6" fillId="0" borderId="0"/>
    <xf numFmtId="0" fontId="4" fillId="0" borderId="0"/>
    <xf numFmtId="9" fontId="4" fillId="0" borderId="0" applyFill="0" applyBorder="0" applyAlignment="0" applyProtection="0"/>
    <xf numFmtId="44" fontId="4" fillId="0" borderId="0" applyFill="0" applyBorder="0" applyAlignment="0" applyProtection="0"/>
  </cellStyleXfs>
  <cellXfs count="614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4" fontId="0" fillId="0" borderId="11" xfId="2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4" fontId="0" fillId="0" borderId="16" xfId="2" applyFont="1" applyBorder="1" applyAlignment="1">
      <alignment vertical="center"/>
    </xf>
    <xf numFmtId="164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44" fontId="0" fillId="0" borderId="18" xfId="2" applyFont="1" applyBorder="1" applyAlignment="1">
      <alignment horizontal="center" vertical="center"/>
    </xf>
    <xf numFmtId="44" fontId="0" fillId="0" borderId="17" xfId="2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43" fontId="0" fillId="0" borderId="0" xfId="1" applyFont="1" applyBorder="1" applyAlignment="1">
      <alignment horizontal="center" vertical="center"/>
    </xf>
    <xf numFmtId="0" fontId="0" fillId="0" borderId="48" xfId="0" applyBorder="1"/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3" fontId="0" fillId="0" borderId="0" xfId="0" applyNumberFormat="1"/>
    <xf numFmtId="43" fontId="0" fillId="0" borderId="0" xfId="1" applyFont="1" applyFill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50" xfId="0" applyBorder="1" applyAlignment="1">
      <alignment horizontal="left" vertical="center" wrapText="1"/>
    </xf>
    <xf numFmtId="44" fontId="0" fillId="0" borderId="11" xfId="2" applyFont="1" applyBorder="1" applyAlignment="1">
      <alignment vertical="center"/>
    </xf>
    <xf numFmtId="0" fontId="0" fillId="0" borderId="40" xfId="0" applyBorder="1" applyAlignment="1">
      <alignment horizontal="center" vertical="center"/>
    </xf>
    <xf numFmtId="0" fontId="6" fillId="0" borderId="54" xfId="0" applyFont="1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left"/>
    </xf>
    <xf numFmtId="0" fontId="2" fillId="3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44" fontId="2" fillId="2" borderId="6" xfId="0" applyNumberFormat="1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14" fontId="4" fillId="0" borderId="6" xfId="0" applyNumberFormat="1" applyFont="1" applyBorder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0" fillId="7" borderId="0" xfId="0" applyFill="1" applyAlignment="1">
      <alignment vertical="center"/>
    </xf>
    <xf numFmtId="0" fontId="0" fillId="7" borderId="0" xfId="0" applyFill="1"/>
    <xf numFmtId="0" fontId="0" fillId="7" borderId="31" xfId="0" applyFill="1" applyBorder="1" applyAlignment="1">
      <alignment horizontal="center"/>
    </xf>
    <xf numFmtId="0" fontId="0" fillId="7" borderId="31" xfId="0" applyFill="1" applyBorder="1"/>
    <xf numFmtId="0" fontId="0" fillId="7" borderId="30" xfId="0" applyFill="1" applyBorder="1"/>
    <xf numFmtId="0" fontId="0" fillId="7" borderId="0" xfId="0" applyFill="1" applyAlignment="1">
      <alignment horizontal="center"/>
    </xf>
    <xf numFmtId="0" fontId="0" fillId="7" borderId="43" xfId="0" applyFill="1" applyBorder="1"/>
    <xf numFmtId="0" fontId="0" fillId="7" borderId="37" xfId="0" applyFill="1" applyBorder="1" applyAlignment="1">
      <alignment horizontal="center"/>
    </xf>
    <xf numFmtId="0" fontId="0" fillId="7" borderId="37" xfId="0" applyFill="1" applyBorder="1"/>
    <xf numFmtId="44" fontId="0" fillId="7" borderId="36" xfId="2" applyFont="1" applyFill="1" applyBorder="1"/>
    <xf numFmtId="0" fontId="0" fillId="7" borderId="32" xfId="0" applyFill="1" applyBorder="1" applyAlignment="1">
      <alignment horizontal="center"/>
    </xf>
    <xf numFmtId="0" fontId="0" fillId="7" borderId="46" xfId="0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0" fontId="2" fillId="7" borderId="0" xfId="0" applyFont="1" applyFill="1"/>
    <xf numFmtId="0" fontId="2" fillId="7" borderId="0" xfId="0" applyFont="1" applyFill="1" applyAlignment="1">
      <alignment horizontal="center"/>
    </xf>
    <xf numFmtId="43" fontId="0" fillId="0" borderId="0" xfId="1" applyFont="1" applyBorder="1" applyAlignment="1">
      <alignment vertical="center"/>
    </xf>
    <xf numFmtId="0" fontId="2" fillId="0" borderId="46" xfId="0" applyFont="1" applyBorder="1" applyAlignment="1">
      <alignment horizontal="center" vertical="center" wrapText="1"/>
    </xf>
    <xf numFmtId="0" fontId="0" fillId="0" borderId="37" xfId="0" applyBorder="1" applyAlignment="1">
      <alignment horizontal="left" vertical="center" wrapText="1"/>
    </xf>
    <xf numFmtId="0" fontId="0" fillId="0" borderId="37" xfId="0" applyBorder="1" applyAlignment="1">
      <alignment horizontal="center" vertical="center"/>
    </xf>
    <xf numFmtId="165" fontId="2" fillId="4" borderId="43" xfId="1" applyNumberFormat="1" applyFont="1" applyFill="1" applyBorder="1" applyAlignment="1">
      <alignment horizontal="center" vertical="center"/>
    </xf>
    <xf numFmtId="43" fontId="0" fillId="0" borderId="37" xfId="1" applyFont="1" applyBorder="1" applyAlignment="1">
      <alignment horizontal="center" vertical="center"/>
    </xf>
    <xf numFmtId="43" fontId="2" fillId="4" borderId="43" xfId="1" applyFont="1" applyFill="1" applyBorder="1" applyAlignment="1">
      <alignment horizontal="center" vertical="center"/>
    </xf>
    <xf numFmtId="43" fontId="2" fillId="4" borderId="36" xfId="1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10" fontId="2" fillId="3" borderId="37" xfId="0" applyNumberFormat="1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0" fillId="0" borderId="31" xfId="0" applyBorder="1" applyAlignment="1">
      <alignment horizontal="center" vertical="center"/>
    </xf>
    <xf numFmtId="43" fontId="0" fillId="0" borderId="31" xfId="1" applyFont="1" applyBorder="1" applyAlignment="1">
      <alignment horizontal="center" vertical="center"/>
    </xf>
    <xf numFmtId="43" fontId="2" fillId="4" borderId="30" xfId="1" applyFont="1" applyFill="1" applyBorder="1" applyAlignment="1">
      <alignment horizontal="center" vertical="center"/>
    </xf>
    <xf numFmtId="165" fontId="1" fillId="0" borderId="43" xfId="1" applyNumberFormat="1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6" fillId="0" borderId="57" xfId="0" applyFont="1" applyBorder="1" applyAlignment="1">
      <alignment horizontal="left" vertical="top" wrapText="1"/>
    </xf>
    <xf numFmtId="0" fontId="0" fillId="0" borderId="5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6" fillId="0" borderId="59" xfId="0" applyFont="1" applyBorder="1" applyAlignment="1">
      <alignment horizontal="left" vertical="top" wrapText="1"/>
    </xf>
    <xf numFmtId="0" fontId="0" fillId="0" borderId="60" xfId="0" applyBorder="1" applyAlignment="1">
      <alignment horizontal="center" vertical="center"/>
    </xf>
    <xf numFmtId="0" fontId="2" fillId="3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3" applyFont="1" applyAlignment="1">
      <alignment horizontal="center" vertical="center"/>
    </xf>
    <xf numFmtId="0" fontId="4" fillId="0" borderId="0" xfId="3"/>
    <xf numFmtId="0" fontId="12" fillId="0" borderId="0" xfId="6"/>
    <xf numFmtId="0" fontId="15" fillId="0" borderId="0" xfId="6" applyFont="1"/>
    <xf numFmtId="0" fontId="3" fillId="0" borderId="0" xfId="3" applyFont="1" applyAlignment="1">
      <alignment vertical="center"/>
    </xf>
    <xf numFmtId="0" fontId="3" fillId="0" borderId="0" xfId="3" applyFont="1"/>
    <xf numFmtId="0" fontId="4" fillId="0" borderId="0" xfId="3" applyAlignment="1">
      <alignment vertical="center"/>
    </xf>
    <xf numFmtId="0" fontId="4" fillId="0" borderId="44" xfId="3" applyBorder="1" applyAlignment="1">
      <alignment vertical="center"/>
    </xf>
    <xf numFmtId="0" fontId="4" fillId="0" borderId="31" xfId="3" applyBorder="1" applyAlignment="1">
      <alignment vertical="center"/>
    </xf>
    <xf numFmtId="10" fontId="4" fillId="0" borderId="0" xfId="3" applyNumberFormat="1" applyAlignment="1">
      <alignment vertical="center"/>
    </xf>
    <xf numFmtId="0" fontId="3" fillId="9" borderId="6" xfId="3" applyFont="1" applyFill="1" applyBorder="1" applyAlignment="1">
      <alignment horizontal="center" vertical="center"/>
    </xf>
    <xf numFmtId="0" fontId="3" fillId="9" borderId="9" xfId="3" applyFont="1" applyFill="1" applyBorder="1" applyAlignment="1">
      <alignment vertical="center"/>
    </xf>
    <xf numFmtId="10" fontId="3" fillId="9" borderId="7" xfId="3" applyNumberFormat="1" applyFont="1" applyFill="1" applyBorder="1" applyAlignment="1">
      <alignment horizontal="right" vertical="center"/>
    </xf>
    <xf numFmtId="0" fontId="4" fillId="0" borderId="65" xfId="3" applyBorder="1" applyAlignment="1">
      <alignment horizontal="center" vertical="center"/>
    </xf>
    <xf numFmtId="0" fontId="4" fillId="0" borderId="50" xfId="3" applyBorder="1" applyAlignment="1">
      <alignment vertical="center"/>
    </xf>
    <xf numFmtId="10" fontId="4" fillId="0" borderId="65" xfId="5" applyNumberFormat="1" applyBorder="1" applyAlignment="1">
      <alignment horizontal="center" vertical="center"/>
    </xf>
    <xf numFmtId="10" fontId="3" fillId="0" borderId="38" xfId="3" applyNumberFormat="1" applyFont="1" applyBorder="1" applyAlignment="1">
      <alignment vertical="center"/>
    </xf>
    <xf numFmtId="10" fontId="0" fillId="0" borderId="0" xfId="5" applyNumberFormat="1" applyFont="1" applyBorder="1" applyAlignment="1">
      <alignment vertical="center"/>
    </xf>
    <xf numFmtId="0" fontId="4" fillId="0" borderId="42" xfId="3" applyBorder="1" applyAlignment="1">
      <alignment horizontal="center" vertical="center"/>
    </xf>
    <xf numFmtId="0" fontId="4" fillId="0" borderId="52" xfId="3" applyBorder="1" applyAlignment="1">
      <alignment vertical="center"/>
    </xf>
    <xf numFmtId="10" fontId="4" fillId="0" borderId="42" xfId="5" applyNumberFormat="1" applyBorder="1" applyAlignment="1">
      <alignment horizontal="center" vertical="center"/>
    </xf>
    <xf numFmtId="10" fontId="3" fillId="0" borderId="63" xfId="3" applyNumberFormat="1" applyFont="1" applyBorder="1" applyAlignment="1">
      <alignment vertical="center"/>
    </xf>
    <xf numFmtId="10" fontId="3" fillId="0" borderId="0" xfId="3" applyNumberFormat="1" applyFont="1" applyAlignment="1">
      <alignment vertical="center"/>
    </xf>
    <xf numFmtId="0" fontId="4" fillId="0" borderId="66" xfId="3" applyBorder="1" applyAlignment="1">
      <alignment horizontal="center" vertical="center"/>
    </xf>
    <xf numFmtId="0" fontId="4" fillId="0" borderId="47" xfId="3" applyBorder="1" applyAlignment="1">
      <alignment vertical="center"/>
    </xf>
    <xf numFmtId="0" fontId="4" fillId="0" borderId="34" xfId="3" applyBorder="1" applyAlignment="1">
      <alignment horizontal="center" vertical="center"/>
    </xf>
    <xf numFmtId="0" fontId="4" fillId="0" borderId="4" xfId="3" applyBorder="1" applyAlignment="1">
      <alignment vertical="center"/>
    </xf>
    <xf numFmtId="10" fontId="4" fillId="0" borderId="34" xfId="5" applyNumberFormat="1" applyBorder="1" applyAlignment="1">
      <alignment horizontal="center" vertical="center"/>
    </xf>
    <xf numFmtId="10" fontId="3" fillId="0" borderId="33" xfId="3" applyNumberFormat="1" applyFont="1" applyBorder="1" applyAlignment="1">
      <alignment vertical="center"/>
    </xf>
    <xf numFmtId="10" fontId="3" fillId="9" borderId="0" xfId="3" applyNumberFormat="1" applyFont="1" applyFill="1" applyAlignment="1">
      <alignment vertical="center"/>
    </xf>
    <xf numFmtId="0" fontId="4" fillId="0" borderId="45" xfId="3" applyBorder="1" applyAlignment="1">
      <alignment vertical="center"/>
    </xf>
    <xf numFmtId="0" fontId="4" fillId="0" borderId="37" xfId="3" applyBorder="1" applyAlignment="1">
      <alignment vertical="center"/>
    </xf>
    <xf numFmtId="0" fontId="4" fillId="0" borderId="36" xfId="3" applyBorder="1" applyAlignment="1">
      <alignment vertical="center"/>
    </xf>
    <xf numFmtId="0" fontId="4" fillId="0" borderId="9" xfId="3" applyBorder="1" applyAlignment="1">
      <alignment vertical="center"/>
    </xf>
    <xf numFmtId="0" fontId="4" fillId="0" borderId="8" xfId="3" applyBorder="1" applyAlignment="1">
      <alignment vertical="center"/>
    </xf>
    <xf numFmtId="0" fontId="3" fillId="0" borderId="8" xfId="3" applyFont="1" applyBorder="1" applyAlignment="1">
      <alignment vertical="center"/>
    </xf>
    <xf numFmtId="0" fontId="4" fillId="0" borderId="7" xfId="3" applyBorder="1" applyAlignment="1">
      <alignment vertical="center"/>
    </xf>
    <xf numFmtId="10" fontId="4" fillId="9" borderId="6" xfId="5" applyNumberFormat="1" applyFill="1" applyBorder="1" applyAlignment="1">
      <alignment horizontal="center" vertical="center"/>
    </xf>
    <xf numFmtId="10" fontId="3" fillId="9" borderId="6" xfId="3" applyNumberFormat="1" applyFont="1" applyFill="1" applyBorder="1" applyAlignment="1">
      <alignment vertical="center"/>
    </xf>
    <xf numFmtId="10" fontId="3" fillId="9" borderId="6" xfId="3" applyNumberFormat="1" applyFont="1" applyFill="1" applyBorder="1" applyAlignment="1">
      <alignment horizontal="right" vertical="center"/>
    </xf>
    <xf numFmtId="10" fontId="3" fillId="0" borderId="65" xfId="3" applyNumberFormat="1" applyFont="1" applyBorder="1" applyAlignment="1">
      <alignment vertical="center"/>
    </xf>
    <xf numFmtId="10" fontId="3" fillId="0" borderId="42" xfId="3" applyNumberFormat="1" applyFont="1" applyBorder="1" applyAlignment="1">
      <alignment vertical="center"/>
    </xf>
    <xf numFmtId="10" fontId="3" fillId="0" borderId="34" xfId="3" applyNumberFormat="1" applyFont="1" applyBorder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center"/>
    </xf>
    <xf numFmtId="0" fontId="19" fillId="0" borderId="0" xfId="3" applyFont="1" applyAlignment="1">
      <alignment horizontal="center" vertical="center"/>
    </xf>
    <xf numFmtId="0" fontId="21" fillId="0" borderId="0" xfId="3" applyFont="1" applyAlignment="1">
      <alignment vertical="center"/>
    </xf>
    <xf numFmtId="10" fontId="0" fillId="0" borderId="0" xfId="5" applyNumberFormat="1" applyFont="1" applyBorder="1"/>
    <xf numFmtId="0" fontId="0" fillId="0" borderId="64" xfId="0" applyBorder="1" applyAlignment="1">
      <alignment horizontal="center" vertical="center"/>
    </xf>
    <xf numFmtId="166" fontId="0" fillId="0" borderId="0" xfId="0" applyNumberFormat="1"/>
    <xf numFmtId="9" fontId="0" fillId="0" borderId="0" xfId="8" applyFont="1"/>
    <xf numFmtId="0" fontId="22" fillId="0" borderId="0" xfId="9"/>
    <xf numFmtId="0" fontId="22" fillId="0" borderId="11" xfId="9" applyBorder="1" applyAlignment="1">
      <alignment horizontal="center"/>
    </xf>
    <xf numFmtId="0" fontId="15" fillId="0" borderId="0" xfId="9" applyFont="1"/>
    <xf numFmtId="0" fontId="16" fillId="2" borderId="67" xfId="9" applyFont="1" applyFill="1" applyBorder="1" applyAlignment="1">
      <alignment horizontal="center" vertical="center"/>
    </xf>
    <xf numFmtId="0" fontId="16" fillId="5" borderId="58" xfId="9" applyFont="1" applyFill="1" applyBorder="1" applyAlignment="1">
      <alignment horizontal="center" vertical="center"/>
    </xf>
    <xf numFmtId="0" fontId="16" fillId="5" borderId="58" xfId="9" applyFont="1" applyFill="1" applyBorder="1" applyAlignment="1">
      <alignment horizontal="center" vertical="center" wrapText="1"/>
    </xf>
    <xf numFmtId="0" fontId="16" fillId="5" borderId="55" xfId="9" applyFont="1" applyFill="1" applyBorder="1" applyAlignment="1">
      <alignment horizontal="center" vertical="center"/>
    </xf>
    <xf numFmtId="0" fontId="23" fillId="11" borderId="46" xfId="9" applyFont="1" applyFill="1" applyBorder="1" applyAlignment="1">
      <alignment horizontal="left"/>
    </xf>
    <xf numFmtId="0" fontId="22" fillId="0" borderId="53" xfId="9" applyBorder="1" applyAlignment="1">
      <alignment horizontal="center"/>
    </xf>
    <xf numFmtId="0" fontId="23" fillId="12" borderId="46" xfId="9" applyFont="1" applyFill="1" applyBorder="1" applyAlignment="1">
      <alignment horizontal="left"/>
    </xf>
    <xf numFmtId="0" fontId="15" fillId="2" borderId="12" xfId="9" applyFont="1" applyFill="1" applyBorder="1" applyAlignment="1">
      <alignment horizontal="left"/>
    </xf>
    <xf numFmtId="0" fontId="16" fillId="5" borderId="11" xfId="9" applyFont="1" applyFill="1" applyBorder="1" applyAlignment="1">
      <alignment horizontal="center"/>
    </xf>
    <xf numFmtId="0" fontId="16" fillId="5" borderId="53" xfId="9" applyFont="1" applyFill="1" applyBorder="1" applyAlignment="1">
      <alignment horizontal="center"/>
    </xf>
    <xf numFmtId="0" fontId="15" fillId="13" borderId="46" xfId="9" applyFont="1" applyFill="1" applyBorder="1" applyAlignment="1">
      <alignment horizontal="left"/>
    </xf>
    <xf numFmtId="0" fontId="23" fillId="14" borderId="46" xfId="9" applyFont="1" applyFill="1" applyBorder="1" applyAlignment="1">
      <alignment horizontal="left"/>
    </xf>
    <xf numFmtId="0" fontId="16" fillId="5" borderId="68" xfId="9" applyFont="1" applyFill="1" applyBorder="1" applyAlignment="1">
      <alignment horizontal="left"/>
    </xf>
    <xf numFmtId="0" fontId="16" fillId="5" borderId="2" xfId="9" applyFont="1" applyFill="1" applyBorder="1" applyAlignment="1">
      <alignment horizontal="center"/>
    </xf>
    <xf numFmtId="0" fontId="16" fillId="5" borderId="1" xfId="9" applyFont="1" applyFill="1" applyBorder="1" applyAlignment="1">
      <alignment horizontal="center"/>
    </xf>
    <xf numFmtId="0" fontId="16" fillId="2" borderId="15" xfId="9" applyFont="1" applyFill="1" applyBorder="1" applyAlignment="1">
      <alignment horizontal="center"/>
    </xf>
    <xf numFmtId="0" fontId="18" fillId="2" borderId="14" xfId="9" applyFont="1" applyFill="1" applyBorder="1" applyAlignment="1">
      <alignment horizontal="center" vertical="center" wrapText="1"/>
    </xf>
    <xf numFmtId="0" fontId="18" fillId="2" borderId="13" xfId="9" applyFont="1" applyFill="1" applyBorder="1" applyAlignment="1">
      <alignment horizontal="center" vertical="center" wrapText="1"/>
    </xf>
    <xf numFmtId="0" fontId="15" fillId="12" borderId="26" xfId="9" applyFont="1" applyFill="1" applyBorder="1" applyAlignment="1">
      <alignment horizontal="left"/>
    </xf>
    <xf numFmtId="1" fontId="22" fillId="0" borderId="64" xfId="9" applyNumberFormat="1" applyBorder="1" applyAlignment="1">
      <alignment horizontal="center"/>
    </xf>
    <xf numFmtId="0" fontId="15" fillId="12" borderId="12" xfId="9" applyFont="1" applyFill="1" applyBorder="1" applyAlignment="1">
      <alignment horizontal="left"/>
    </xf>
    <xf numFmtId="1" fontId="22" fillId="0" borderId="11" xfId="9" applyNumberFormat="1" applyBorder="1" applyAlignment="1">
      <alignment horizontal="center"/>
    </xf>
    <xf numFmtId="0" fontId="15" fillId="14" borderId="12" xfId="9" applyFont="1" applyFill="1" applyBorder="1" applyAlignment="1">
      <alignment horizontal="left"/>
    </xf>
    <xf numFmtId="0" fontId="15" fillId="13" borderId="12" xfId="9" applyFont="1" applyFill="1" applyBorder="1" applyAlignment="1">
      <alignment horizontal="left"/>
    </xf>
    <xf numFmtId="0" fontId="15" fillId="11" borderId="12" xfId="9" applyFont="1" applyFill="1" applyBorder="1" applyAlignment="1">
      <alignment horizontal="left"/>
    </xf>
    <xf numFmtId="0" fontId="17" fillId="10" borderId="68" xfId="9" applyFont="1" applyFill="1" applyBorder="1"/>
    <xf numFmtId="1" fontId="22" fillId="10" borderId="2" xfId="9" applyNumberFormat="1" applyFill="1" applyBorder="1" applyAlignment="1">
      <alignment horizontal="center"/>
    </xf>
    <xf numFmtId="1" fontId="22" fillId="10" borderId="1" xfId="9" applyNumberFormat="1" applyFill="1" applyBorder="1" applyAlignment="1">
      <alignment horizontal="center"/>
    </xf>
    <xf numFmtId="0" fontId="12" fillId="0" borderId="11" xfId="6" applyBorder="1" applyAlignment="1">
      <alignment horizontal="center"/>
    </xf>
    <xf numFmtId="0" fontId="15" fillId="0" borderId="11" xfId="6" applyFont="1" applyBorder="1" applyAlignment="1">
      <alignment horizontal="center"/>
    </xf>
    <xf numFmtId="44" fontId="0" fillId="0" borderId="0" xfId="2" applyFont="1" applyAlignment="1">
      <alignment vertical="center"/>
    </xf>
    <xf numFmtId="44" fontId="0" fillId="0" borderId="0" xfId="0" applyNumberFormat="1" applyAlignment="1">
      <alignment vertical="center"/>
    </xf>
    <xf numFmtId="2" fontId="0" fillId="0" borderId="0" xfId="2" applyNumberFormat="1" applyFont="1" applyAlignment="1">
      <alignment vertical="center"/>
    </xf>
    <xf numFmtId="0" fontId="2" fillId="0" borderId="4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43" fontId="0" fillId="0" borderId="0" xfId="0" applyNumberForma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10" fontId="0" fillId="0" borderId="0" xfId="0" applyNumberFormat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43" fontId="0" fillId="8" borderId="0" xfId="0" applyNumberFormat="1" applyFill="1" applyAlignment="1">
      <alignment horizontal="center" vertical="center"/>
    </xf>
    <xf numFmtId="167" fontId="0" fillId="0" borderId="0" xfId="0" applyNumberFormat="1"/>
    <xf numFmtId="2" fontId="2" fillId="0" borderId="0" xfId="0" applyNumberFormat="1" applyFont="1" applyAlignment="1">
      <alignment horizontal="center"/>
    </xf>
    <xf numFmtId="9" fontId="2" fillId="0" borderId="0" xfId="0" applyNumberFormat="1" applyFont="1"/>
    <xf numFmtId="9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167" fontId="0" fillId="0" borderId="43" xfId="0" applyNumberFormat="1" applyBorder="1" applyAlignment="1">
      <alignment horizontal="center" vertical="center"/>
    </xf>
    <xf numFmtId="10" fontId="0" fillId="0" borderId="37" xfId="0" applyNumberFormat="1" applyBorder="1" applyAlignment="1">
      <alignment horizontal="center" vertical="center"/>
    </xf>
    <xf numFmtId="0" fontId="0" fillId="0" borderId="37" xfId="0" applyBorder="1"/>
    <xf numFmtId="0" fontId="0" fillId="0" borderId="36" xfId="0" applyBorder="1" applyAlignment="1">
      <alignment horizontal="center" vertical="center"/>
    </xf>
    <xf numFmtId="44" fontId="0" fillId="0" borderId="64" xfId="2" applyFont="1" applyBorder="1" applyAlignment="1">
      <alignment vertical="center"/>
    </xf>
    <xf numFmtId="44" fontId="0" fillId="0" borderId="64" xfId="2" applyFont="1" applyFill="1" applyBorder="1" applyAlignment="1">
      <alignment vertical="center"/>
    </xf>
    <xf numFmtId="0" fontId="12" fillId="0" borderId="53" xfId="9" applyFont="1" applyBorder="1" applyAlignment="1">
      <alignment horizontal="center"/>
    </xf>
    <xf numFmtId="2" fontId="22" fillId="0" borderId="10" xfId="9" applyNumberFormat="1" applyBorder="1" applyAlignment="1">
      <alignment horizontal="center"/>
    </xf>
    <xf numFmtId="2" fontId="22" fillId="0" borderId="53" xfId="9" applyNumberFormat="1" applyBorder="1" applyAlignment="1">
      <alignment horizontal="center"/>
    </xf>
    <xf numFmtId="2" fontId="12" fillId="0" borderId="53" xfId="9" applyNumberFormat="1" applyFont="1" applyBorder="1" applyAlignment="1">
      <alignment horizontal="center"/>
    </xf>
    <xf numFmtId="43" fontId="0" fillId="6" borderId="0" xfId="1" applyFont="1" applyFill="1" applyBorder="1" applyAlignment="1">
      <alignment horizontal="center" vertical="center"/>
    </xf>
    <xf numFmtId="43" fontId="2" fillId="6" borderId="0" xfId="0" applyNumberFormat="1" applyFont="1" applyFill="1" applyAlignment="1">
      <alignment horizontal="center" vertical="center"/>
    </xf>
    <xf numFmtId="43" fontId="2" fillId="6" borderId="0" xfId="1" applyFont="1" applyFill="1" applyBorder="1" applyAlignment="1">
      <alignment horizontal="center" vertical="center"/>
    </xf>
    <xf numFmtId="169" fontId="0" fillId="0" borderId="17" xfId="0" applyNumberFormat="1" applyBorder="1" applyAlignment="1">
      <alignment horizontal="center" vertical="center"/>
    </xf>
    <xf numFmtId="169" fontId="0" fillId="0" borderId="18" xfId="0" applyNumberFormat="1" applyBorder="1" applyAlignment="1">
      <alignment horizontal="center" vertical="center"/>
    </xf>
    <xf numFmtId="2" fontId="12" fillId="0" borderId="11" xfId="6" applyNumberFormat="1" applyBorder="1" applyAlignment="1">
      <alignment horizontal="center"/>
    </xf>
    <xf numFmtId="43" fontId="0" fillId="0" borderId="31" xfId="1" applyFont="1" applyBorder="1" applyAlignment="1">
      <alignment horizontal="right" vertical="center"/>
    </xf>
    <xf numFmtId="43" fontId="0" fillId="0" borderId="0" xfId="1" applyFont="1" applyBorder="1" applyAlignment="1">
      <alignment horizontal="right" vertic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43" fontId="0" fillId="0" borderId="0" xfId="0" applyNumberFormat="1" applyAlignment="1">
      <alignment horizontal="right" vertical="center"/>
    </xf>
    <xf numFmtId="169" fontId="0" fillId="0" borderId="64" xfId="0" applyNumberFormat="1" applyBorder="1" applyAlignment="1">
      <alignment horizontal="center" vertical="center"/>
    </xf>
    <xf numFmtId="44" fontId="0" fillId="0" borderId="64" xfId="2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44" fontId="0" fillId="0" borderId="64" xfId="2" applyFont="1" applyFill="1" applyBorder="1" applyAlignment="1">
      <alignment horizontal="center" vertical="center"/>
    </xf>
    <xf numFmtId="44" fontId="0" fillId="0" borderId="0" xfId="2" applyFont="1" applyFill="1" applyAlignment="1">
      <alignment vertical="center"/>
    </xf>
    <xf numFmtId="0" fontId="0" fillId="12" borderId="0" xfId="0" applyFill="1" applyAlignment="1">
      <alignment vertical="center"/>
    </xf>
    <xf numFmtId="44" fontId="0" fillId="12" borderId="0" xfId="2" applyFont="1" applyFill="1" applyAlignment="1">
      <alignment vertical="center"/>
    </xf>
    <xf numFmtId="0" fontId="0" fillId="0" borderId="0" xfId="0" applyAlignment="1">
      <alignment horizontal="left"/>
    </xf>
    <xf numFmtId="0" fontId="2" fillId="2" borderId="14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164" fontId="0" fillId="0" borderId="0" xfId="0" applyNumberFormat="1" applyAlignment="1">
      <alignment horizontal="center" vertical="center"/>
    </xf>
    <xf numFmtId="44" fontId="0" fillId="0" borderId="43" xfId="2" applyFont="1" applyBorder="1" applyAlignment="1">
      <alignment vertical="center"/>
    </xf>
    <xf numFmtId="0" fontId="0" fillId="0" borderId="25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/>
    </xf>
    <xf numFmtId="0" fontId="8" fillId="0" borderId="11" xfId="0" applyFont="1" applyBorder="1" applyAlignment="1">
      <alignment horizontal="left" vertical="center" wrapText="1"/>
    </xf>
    <xf numFmtId="4" fontId="0" fillId="0" borderId="11" xfId="0" applyNumberFormat="1" applyBorder="1" applyAlignment="1">
      <alignment horizontal="left" vertical="center" wrapText="1"/>
    </xf>
    <xf numFmtId="49" fontId="0" fillId="0" borderId="64" xfId="0" applyNumberFormat="1" applyBorder="1" applyAlignment="1">
      <alignment horizontal="center" vertical="center"/>
    </xf>
    <xf numFmtId="43" fontId="2" fillId="4" borderId="43" xfId="1" applyFont="1" applyFill="1" applyBorder="1" applyAlignment="1">
      <alignment horizontal="left" vertical="top"/>
    </xf>
    <xf numFmtId="2" fontId="0" fillId="0" borderId="58" xfId="0" applyNumberFormat="1" applyBorder="1" applyAlignment="1">
      <alignment horizontal="right" vertical="center"/>
    </xf>
    <xf numFmtId="2" fontId="0" fillId="0" borderId="11" xfId="0" applyNumberFormat="1" applyBorder="1" applyAlignment="1">
      <alignment horizontal="right" vertical="center"/>
    </xf>
    <xf numFmtId="2" fontId="0" fillId="0" borderId="2" xfId="0" applyNumberFormat="1" applyBorder="1" applyAlignment="1">
      <alignment horizontal="right" vertical="center"/>
    </xf>
    <xf numFmtId="167" fontId="0" fillId="0" borderId="11" xfId="0" applyNumberFormat="1" applyBorder="1" applyAlignment="1">
      <alignment horizontal="right" vertical="center"/>
    </xf>
    <xf numFmtId="0" fontId="2" fillId="3" borderId="11" xfId="0" applyFont="1" applyFill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64" xfId="0" applyNumberFormat="1" applyBorder="1" applyAlignment="1">
      <alignment horizontal="right" vertical="center"/>
    </xf>
    <xf numFmtId="168" fontId="0" fillId="0" borderId="64" xfId="0" applyNumberFormat="1" applyBorder="1" applyAlignment="1">
      <alignment horizontal="right" vertical="center"/>
    </xf>
    <xf numFmtId="43" fontId="0" fillId="0" borderId="64" xfId="0" applyNumberFormat="1" applyBorder="1" applyAlignment="1">
      <alignment horizontal="right" vertical="center"/>
    </xf>
    <xf numFmtId="0" fontId="0" fillId="0" borderId="64" xfId="0" applyBorder="1" applyAlignment="1">
      <alignment horizontal="right" vertical="center"/>
    </xf>
    <xf numFmtId="43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70" fontId="0" fillId="0" borderId="10" xfId="8" applyNumberFormat="1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12" fillId="0" borderId="64" xfId="6" applyNumberFormat="1" applyBorder="1" applyAlignment="1">
      <alignment horizontal="center"/>
    </xf>
    <xf numFmtId="2" fontId="0" fillId="0" borderId="64" xfId="0" applyNumberFormat="1" applyBorder="1" applyAlignment="1">
      <alignment horizontal="center"/>
    </xf>
    <xf numFmtId="2" fontId="12" fillId="0" borderId="51" xfId="6" applyNumberFormat="1" applyBorder="1" applyAlignment="1">
      <alignment horizontal="center"/>
    </xf>
    <xf numFmtId="2" fontId="12" fillId="0" borderId="28" xfId="6" applyNumberFormat="1" applyBorder="1" applyAlignment="1">
      <alignment horizontal="center"/>
    </xf>
    <xf numFmtId="0" fontId="15" fillId="12" borderId="65" xfId="6" applyFont="1" applyFill="1" applyBorder="1" applyAlignment="1">
      <alignment horizontal="left" wrapText="1"/>
    </xf>
    <xf numFmtId="0" fontId="15" fillId="12" borderId="42" xfId="6" applyFont="1" applyFill="1" applyBorder="1" applyAlignment="1">
      <alignment horizontal="left" wrapText="1"/>
    </xf>
    <xf numFmtId="0" fontId="15" fillId="14" borderId="42" xfId="6" applyFont="1" applyFill="1" applyBorder="1" applyAlignment="1">
      <alignment horizontal="left" wrapText="1"/>
    </xf>
    <xf numFmtId="0" fontId="15" fillId="13" borderId="42" xfId="6" applyFont="1" applyFill="1" applyBorder="1" applyAlignment="1">
      <alignment horizontal="left" wrapText="1"/>
    </xf>
    <xf numFmtId="0" fontId="15" fillId="11" borderId="42" xfId="6" applyFont="1" applyFill="1" applyBorder="1" applyAlignment="1">
      <alignment horizontal="left" wrapText="1"/>
    </xf>
    <xf numFmtId="167" fontId="0" fillId="0" borderId="0" xfId="0" applyNumberFormat="1" applyAlignment="1">
      <alignment horizontal="center"/>
    </xf>
    <xf numFmtId="0" fontId="0" fillId="14" borderId="0" xfId="0" applyFill="1" applyAlignment="1">
      <alignment horizontal="center" vertical="center"/>
    </xf>
    <xf numFmtId="0" fontId="0" fillId="14" borderId="0" xfId="0" applyFill="1" applyAlignment="1">
      <alignment vertical="center" wrapText="1"/>
    </xf>
    <xf numFmtId="0" fontId="0" fillId="14" borderId="0" xfId="0" applyFill="1" applyAlignment="1">
      <alignment vertical="center"/>
    </xf>
    <xf numFmtId="49" fontId="0" fillId="14" borderId="0" xfId="0" applyNumberFormat="1" applyFill="1" applyAlignment="1">
      <alignment horizontal="center" vertical="center"/>
    </xf>
    <xf numFmtId="168" fontId="0" fillId="14" borderId="0" xfId="0" applyNumberFormat="1" applyFill="1" applyAlignment="1">
      <alignment horizontal="center" vertical="center"/>
    </xf>
    <xf numFmtId="44" fontId="0" fillId="14" borderId="0" xfId="2" applyFont="1" applyFill="1" applyBorder="1" applyAlignment="1">
      <alignment vertical="center"/>
    </xf>
    <xf numFmtId="2" fontId="0" fillId="14" borderId="0" xfId="0" applyNumberFormat="1" applyFill="1" applyAlignment="1">
      <alignment horizontal="center" vertical="center"/>
    </xf>
    <xf numFmtId="0" fontId="2" fillId="0" borderId="70" xfId="0" applyFont="1" applyBorder="1"/>
    <xf numFmtId="0" fontId="0" fillId="0" borderId="11" xfId="0" applyBorder="1" applyAlignment="1">
      <alignment horizontal="left" vertical="center"/>
    </xf>
    <xf numFmtId="0" fontId="12" fillId="0" borderId="64" xfId="6" applyBorder="1" applyAlignment="1">
      <alignment horizontal="center"/>
    </xf>
    <xf numFmtId="0" fontId="15" fillId="0" borderId="64" xfId="6" applyFont="1" applyBorder="1" applyAlignment="1">
      <alignment horizontal="center"/>
    </xf>
    <xf numFmtId="2" fontId="0" fillId="0" borderId="10" xfId="8" applyNumberFormat="1" applyFont="1" applyBorder="1" applyAlignment="1">
      <alignment horizontal="center" vertical="center"/>
    </xf>
    <xf numFmtId="10" fontId="12" fillId="0" borderId="51" xfId="8" applyNumberFormat="1" applyFont="1" applyBorder="1" applyAlignment="1">
      <alignment horizontal="center"/>
    </xf>
    <xf numFmtId="2" fontId="0" fillId="0" borderId="0" xfId="0" applyNumberFormat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2" fontId="0" fillId="0" borderId="53" xfId="0" applyNumberFormat="1" applyBorder="1" applyAlignment="1">
      <alignment horizontal="center"/>
    </xf>
    <xf numFmtId="2" fontId="0" fillId="0" borderId="53" xfId="7" applyNumberFormat="1" applyFont="1" applyBorder="1" applyAlignment="1">
      <alignment horizontal="center"/>
    </xf>
    <xf numFmtId="2" fontId="0" fillId="0" borderId="10" xfId="7" applyNumberFormat="1" applyFont="1" applyBorder="1" applyAlignment="1">
      <alignment horizontal="center"/>
    </xf>
    <xf numFmtId="0" fontId="23" fillId="11" borderId="42" xfId="6" applyFont="1" applyFill="1" applyBorder="1" applyAlignment="1">
      <alignment horizontal="left"/>
    </xf>
    <xf numFmtId="0" fontId="23" fillId="12" borderId="42" xfId="6" applyFont="1" applyFill="1" applyBorder="1" applyAlignment="1">
      <alignment horizontal="left"/>
    </xf>
    <xf numFmtId="0" fontId="15" fillId="13" borderId="41" xfId="6" applyFont="1" applyFill="1" applyBorder="1" applyAlignment="1">
      <alignment horizontal="left"/>
    </xf>
    <xf numFmtId="0" fontId="23" fillId="14" borderId="41" xfId="6" applyFont="1" applyFill="1" applyBorder="1" applyAlignment="1">
      <alignment horizontal="left"/>
    </xf>
    <xf numFmtId="0" fontId="16" fillId="3" borderId="11" xfId="6" applyFont="1" applyFill="1" applyBorder="1" applyAlignment="1">
      <alignment horizontal="center"/>
    </xf>
    <xf numFmtId="0" fontId="16" fillId="3" borderId="55" xfId="6" applyFont="1" applyFill="1" applyBorder="1" applyAlignment="1">
      <alignment horizontal="center"/>
    </xf>
    <xf numFmtId="0" fontId="15" fillId="0" borderId="53" xfId="6" applyFont="1" applyBorder="1" applyAlignment="1">
      <alignment horizontal="center"/>
    </xf>
    <xf numFmtId="1" fontId="12" fillId="0" borderId="76" xfId="6" applyNumberFormat="1" applyBorder="1" applyAlignment="1">
      <alignment horizontal="center"/>
    </xf>
    <xf numFmtId="0" fontId="15" fillId="0" borderId="10" xfId="6" applyFont="1" applyBorder="1" applyAlignment="1">
      <alignment horizontal="center"/>
    </xf>
    <xf numFmtId="0" fontId="16" fillId="3" borderId="7" xfId="6" applyFont="1" applyFill="1" applyBorder="1" applyAlignment="1">
      <alignment horizontal="center"/>
    </xf>
    <xf numFmtId="0" fontId="15" fillId="3" borderId="39" xfId="6" applyFont="1" applyFill="1" applyBorder="1"/>
    <xf numFmtId="0" fontId="16" fillId="3" borderId="24" xfId="6" applyFont="1" applyFill="1" applyBorder="1" applyAlignment="1">
      <alignment horizontal="center"/>
    </xf>
    <xf numFmtId="0" fontId="16" fillId="3" borderId="58" xfId="6" applyFont="1" applyFill="1" applyBorder="1" applyAlignment="1">
      <alignment horizontal="center"/>
    </xf>
    <xf numFmtId="0" fontId="15" fillId="3" borderId="28" xfId="6" applyFont="1" applyFill="1" applyBorder="1" applyAlignment="1">
      <alignment horizontal="center"/>
    </xf>
    <xf numFmtId="0" fontId="16" fillId="3" borderId="28" xfId="6" applyFont="1" applyFill="1" applyBorder="1" applyAlignment="1">
      <alignment horizontal="center"/>
    </xf>
    <xf numFmtId="0" fontId="15" fillId="3" borderId="51" xfId="6" applyFont="1" applyFill="1" applyBorder="1" applyAlignment="1">
      <alignment horizontal="center"/>
    </xf>
    <xf numFmtId="0" fontId="16" fillId="3" borderId="3" xfId="6" applyFont="1" applyFill="1" applyBorder="1" applyAlignment="1">
      <alignment horizontal="center"/>
    </xf>
    <xf numFmtId="0" fontId="15" fillId="3" borderId="42" xfId="6" applyFont="1" applyFill="1" applyBorder="1" applyAlignment="1">
      <alignment horizontal="left"/>
    </xf>
    <xf numFmtId="2" fontId="16" fillId="3" borderId="53" xfId="6" applyNumberFormat="1" applyFont="1" applyFill="1" applyBorder="1" applyAlignment="1">
      <alignment horizontal="center"/>
    </xf>
    <xf numFmtId="0" fontId="16" fillId="3" borderId="53" xfId="6" applyFont="1" applyFill="1" applyBorder="1" applyAlignment="1">
      <alignment horizontal="center"/>
    </xf>
    <xf numFmtId="0" fontId="16" fillId="3" borderId="34" xfId="6" applyFont="1" applyFill="1" applyBorder="1" applyAlignment="1">
      <alignment horizontal="left"/>
    </xf>
    <xf numFmtId="0" fontId="16" fillId="3" borderId="2" xfId="6" applyFont="1" applyFill="1" applyBorder="1" applyAlignment="1">
      <alignment horizontal="center"/>
    </xf>
    <xf numFmtId="2" fontId="16" fillId="3" borderId="1" xfId="6" applyNumberFormat="1" applyFont="1" applyFill="1" applyBorder="1" applyAlignment="1">
      <alignment horizontal="center"/>
    </xf>
    <xf numFmtId="0" fontId="16" fillId="3" borderId="6" xfId="6" applyFont="1" applyFill="1" applyBorder="1" applyAlignment="1">
      <alignment horizontal="center" vertical="center" wrapText="1"/>
    </xf>
    <xf numFmtId="0" fontId="18" fillId="3" borderId="72" xfId="6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/>
    </xf>
    <xf numFmtId="0" fontId="2" fillId="3" borderId="7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70" fontId="2" fillId="3" borderId="13" xfId="8" applyNumberFormat="1" applyFont="1" applyFill="1" applyBorder="1" applyAlignment="1">
      <alignment horizontal="center" vertical="center"/>
    </xf>
    <xf numFmtId="1" fontId="2" fillId="3" borderId="72" xfId="0" applyNumberFormat="1" applyFont="1" applyFill="1" applyBorder="1" applyAlignment="1">
      <alignment horizontal="center" vertical="center"/>
    </xf>
    <xf numFmtId="0" fontId="18" fillId="3" borderId="7" xfId="6" applyFont="1" applyFill="1" applyBorder="1" applyAlignment="1">
      <alignment horizontal="center" vertical="center" wrapText="1"/>
    </xf>
    <xf numFmtId="9" fontId="2" fillId="3" borderId="72" xfId="8" applyFont="1" applyFill="1" applyBorder="1" applyAlignment="1">
      <alignment horizontal="center" vertical="center"/>
    </xf>
    <xf numFmtId="1" fontId="2" fillId="3" borderId="7" xfId="2" applyNumberFormat="1" applyFont="1" applyFill="1" applyBorder="1" applyAlignment="1">
      <alignment horizontal="center" vertical="center"/>
    </xf>
    <xf numFmtId="1" fontId="12" fillId="6" borderId="38" xfId="8" applyNumberFormat="1" applyFont="1" applyFill="1" applyBorder="1" applyAlignment="1">
      <alignment horizontal="center"/>
    </xf>
    <xf numFmtId="44" fontId="0" fillId="0" borderId="55" xfId="2" applyFont="1" applyBorder="1" applyAlignment="1">
      <alignment horizontal="center" vertical="center"/>
    </xf>
    <xf numFmtId="44" fontId="0" fillId="0" borderId="10" xfId="2" applyFont="1" applyBorder="1" applyAlignment="1">
      <alignment horizontal="center" vertical="center"/>
    </xf>
    <xf numFmtId="44" fontId="0" fillId="0" borderId="77" xfId="2" applyFont="1" applyBorder="1" applyAlignment="1">
      <alignment horizontal="center" vertical="center"/>
    </xf>
    <xf numFmtId="44" fontId="2" fillId="2" borderId="6" xfId="0" applyNumberFormat="1" applyFont="1" applyFill="1" applyBorder="1" applyAlignment="1">
      <alignment horizontal="center" vertical="center"/>
    </xf>
    <xf numFmtId="44" fontId="0" fillId="0" borderId="10" xfId="2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/>
    </xf>
    <xf numFmtId="44" fontId="0" fillId="0" borderId="53" xfId="2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44" fontId="0" fillId="0" borderId="53" xfId="2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37" xfId="0" applyBorder="1" applyAlignment="1">
      <alignment horizontal="left"/>
    </xf>
    <xf numFmtId="0" fontId="0" fillId="0" borderId="37" xfId="0" applyBorder="1" applyAlignment="1">
      <alignment horizontal="center"/>
    </xf>
    <xf numFmtId="0" fontId="0" fillId="0" borderId="37" xfId="0" applyBorder="1" applyAlignment="1">
      <alignment horizontal="right"/>
    </xf>
    <xf numFmtId="0" fontId="0" fillId="0" borderId="36" xfId="0" applyBorder="1" applyAlignment="1">
      <alignment horizontal="center"/>
    </xf>
    <xf numFmtId="0" fontId="0" fillId="0" borderId="53" xfId="0" applyBorder="1" applyAlignment="1">
      <alignment horizontal="left"/>
    </xf>
    <xf numFmtId="0" fontId="0" fillId="0" borderId="68" xfId="0" applyBorder="1" applyAlignment="1">
      <alignment horizontal="center" vertical="center"/>
    </xf>
    <xf numFmtId="43" fontId="0" fillId="0" borderId="2" xfId="0" applyNumberForma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0" xfId="10" applyFont="1"/>
    <xf numFmtId="0" fontId="26" fillId="0" borderId="0" xfId="10"/>
    <xf numFmtId="170" fontId="4" fillId="0" borderId="12" xfId="12" applyNumberFormat="1" applyFill="1" applyBorder="1" applyAlignment="1">
      <alignment horizontal="center" vertical="center"/>
    </xf>
    <xf numFmtId="170" fontId="4" fillId="0" borderId="11" xfId="12" applyNumberFormat="1" applyFill="1" applyBorder="1" applyAlignment="1">
      <alignment horizontal="center" vertical="center"/>
    </xf>
    <xf numFmtId="170" fontId="4" fillId="0" borderId="53" xfId="12" applyNumberFormat="1" applyFill="1" applyBorder="1" applyAlignment="1">
      <alignment horizontal="center" vertical="center"/>
    </xf>
    <xf numFmtId="44" fontId="4" fillId="3" borderId="12" xfId="13" applyFill="1" applyBorder="1" applyAlignment="1">
      <alignment horizontal="center" vertical="center"/>
    </xf>
    <xf numFmtId="44" fontId="4" fillId="3" borderId="11" xfId="13" applyFill="1" applyBorder="1" applyAlignment="1">
      <alignment horizontal="center" vertical="center"/>
    </xf>
    <xf numFmtId="44" fontId="4" fillId="3" borderId="53" xfId="13" applyFill="1" applyBorder="1" applyAlignment="1">
      <alignment horizontal="center" vertical="center"/>
    </xf>
    <xf numFmtId="44" fontId="4" fillId="3" borderId="12" xfId="11" applyNumberFormat="1" applyFill="1" applyBorder="1" applyAlignment="1">
      <alignment horizontal="center" vertical="center"/>
    </xf>
    <xf numFmtId="44" fontId="4" fillId="3" borderId="11" xfId="11" applyNumberFormat="1" applyFill="1" applyBorder="1" applyAlignment="1">
      <alignment horizontal="center" vertical="center"/>
    </xf>
    <xf numFmtId="44" fontId="4" fillId="3" borderId="53" xfId="11" applyNumberFormat="1" applyFill="1" applyBorder="1" applyAlignment="1">
      <alignment horizontal="center" vertical="center"/>
    </xf>
    <xf numFmtId="10" fontId="0" fillId="3" borderId="12" xfId="12" applyNumberFormat="1" applyFont="1" applyFill="1" applyBorder="1" applyAlignment="1">
      <alignment horizontal="center" vertical="center"/>
    </xf>
    <xf numFmtId="10" fontId="0" fillId="3" borderId="11" xfId="12" applyNumberFormat="1" applyFont="1" applyFill="1" applyBorder="1" applyAlignment="1">
      <alignment horizontal="center" vertical="center"/>
    </xf>
    <xf numFmtId="10" fontId="0" fillId="3" borderId="53" xfId="12" applyNumberFormat="1" applyFont="1" applyFill="1" applyBorder="1" applyAlignment="1">
      <alignment horizontal="center" vertical="center"/>
    </xf>
    <xf numFmtId="10" fontId="4" fillId="3" borderId="68" xfId="11" applyNumberFormat="1" applyFill="1" applyBorder="1" applyAlignment="1">
      <alignment horizontal="center" vertical="center"/>
    </xf>
    <xf numFmtId="10" fontId="4" fillId="3" borderId="2" xfId="11" applyNumberFormat="1" applyFill="1" applyBorder="1" applyAlignment="1">
      <alignment horizontal="center" vertical="center"/>
    </xf>
    <xf numFmtId="10" fontId="4" fillId="3" borderId="1" xfId="11" applyNumberFormat="1" applyFill="1" applyBorder="1" applyAlignment="1">
      <alignment horizontal="center" vertical="center"/>
    </xf>
    <xf numFmtId="44" fontId="4" fillId="3" borderId="26" xfId="11" applyNumberFormat="1" applyFill="1" applyBorder="1" applyAlignment="1">
      <alignment horizontal="center" vertical="center"/>
    </xf>
    <xf numFmtId="44" fontId="4" fillId="3" borderId="64" xfId="11" applyNumberFormat="1" applyFill="1" applyBorder="1" applyAlignment="1">
      <alignment horizontal="center" vertical="center"/>
    </xf>
    <xf numFmtId="44" fontId="4" fillId="3" borderId="10" xfId="11" applyNumberFormat="1" applyFill="1" applyBorder="1" applyAlignment="1">
      <alignment horizontal="center" vertical="center"/>
    </xf>
    <xf numFmtId="44" fontId="3" fillId="0" borderId="73" xfId="13" applyFont="1" applyFill="1" applyBorder="1" applyAlignment="1">
      <alignment vertical="center" wrapText="1"/>
    </xf>
    <xf numFmtId="170" fontId="4" fillId="0" borderId="68" xfId="12" applyNumberFormat="1" applyFill="1" applyBorder="1" applyAlignment="1">
      <alignment vertical="center"/>
    </xf>
    <xf numFmtId="170" fontId="4" fillId="0" borderId="2" xfId="12" applyNumberFormat="1" applyFill="1" applyBorder="1" applyAlignment="1">
      <alignment vertical="center"/>
    </xf>
    <xf numFmtId="170" fontId="4" fillId="0" borderId="1" xfId="12" applyNumberFormat="1" applyFill="1" applyBorder="1" applyAlignment="1">
      <alignment vertical="center"/>
    </xf>
    <xf numFmtId="0" fontId="26" fillId="0" borderId="68" xfId="10" applyBorder="1"/>
    <xf numFmtId="0" fontId="26" fillId="0" borderId="2" xfId="10" applyBorder="1"/>
    <xf numFmtId="0" fontId="26" fillId="0" borderId="1" xfId="10" applyBorder="1"/>
    <xf numFmtId="170" fontId="4" fillId="0" borderId="26" xfId="12" applyNumberFormat="1" applyFill="1" applyBorder="1" applyAlignment="1">
      <alignment horizontal="center" vertical="center"/>
    </xf>
    <xf numFmtId="170" fontId="4" fillId="0" borderId="64" xfId="12" applyNumberFormat="1" applyFill="1" applyBorder="1" applyAlignment="1">
      <alignment horizontal="center" vertical="center"/>
    </xf>
    <xf numFmtId="170" fontId="4" fillId="0" borderId="10" xfId="12" applyNumberFormat="1" applyFill="1" applyBorder="1" applyAlignment="1">
      <alignment horizontal="center" vertical="center"/>
    </xf>
    <xf numFmtId="0" fontId="3" fillId="3" borderId="15" xfId="11" applyFont="1" applyFill="1" applyBorder="1" applyAlignment="1">
      <alignment horizontal="center"/>
    </xf>
    <xf numFmtId="0" fontId="3" fillId="3" borderId="14" xfId="11" applyFont="1" applyFill="1" applyBorder="1" applyAlignment="1">
      <alignment horizontal="center"/>
    </xf>
    <xf numFmtId="0" fontId="3" fillId="3" borderId="27" xfId="11" applyFont="1" applyFill="1" applyBorder="1" applyAlignment="1">
      <alignment horizontal="center"/>
    </xf>
    <xf numFmtId="0" fontId="3" fillId="3" borderId="13" xfId="11" applyFont="1" applyFill="1" applyBorder="1" applyAlignment="1">
      <alignment horizontal="center"/>
    </xf>
    <xf numFmtId="0" fontId="0" fillId="0" borderId="27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0" fillId="0" borderId="29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" fontId="0" fillId="0" borderId="25" xfId="0" applyNumberFormat="1" applyBorder="1" applyAlignment="1">
      <alignment horizontal="left" vertical="center" wrapText="1"/>
    </xf>
    <xf numFmtId="4" fontId="0" fillId="0" borderId="24" xfId="0" applyNumberFormat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/>
    </xf>
    <xf numFmtId="0" fontId="2" fillId="3" borderId="61" xfId="0" applyFont="1" applyFill="1" applyBorder="1" applyAlignment="1">
      <alignment horizontal="center"/>
    </xf>
    <xf numFmtId="0" fontId="2" fillId="3" borderId="6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4" fillId="3" borderId="32" xfId="0" applyFont="1" applyFill="1" applyBorder="1" applyAlignment="1">
      <alignment horizontal="center" vertical="center"/>
    </xf>
    <xf numFmtId="0" fontId="24" fillId="3" borderId="31" xfId="0" applyFont="1" applyFill="1" applyBorder="1" applyAlignment="1">
      <alignment horizontal="center" vertical="center"/>
    </xf>
    <xf numFmtId="0" fontId="24" fillId="3" borderId="30" xfId="0" applyFont="1" applyFill="1" applyBorder="1" applyAlignment="1">
      <alignment horizontal="center" vertical="center"/>
    </xf>
    <xf numFmtId="0" fontId="24" fillId="3" borderId="45" xfId="0" applyFont="1" applyFill="1" applyBorder="1" applyAlignment="1">
      <alignment horizontal="center" vertical="center"/>
    </xf>
    <xf numFmtId="0" fontId="24" fillId="3" borderId="37" xfId="0" applyFont="1" applyFill="1" applyBorder="1" applyAlignment="1">
      <alignment horizontal="center" vertical="center"/>
    </xf>
    <xf numFmtId="0" fontId="24" fillId="3" borderId="36" xfId="0" applyFont="1" applyFill="1" applyBorder="1" applyAlignment="1">
      <alignment horizontal="center" vertical="center"/>
    </xf>
    <xf numFmtId="0" fontId="2" fillId="3" borderId="56" xfId="0" applyFont="1" applyFill="1" applyBorder="1" applyAlignment="1">
      <alignment horizontal="center" wrapText="1"/>
    </xf>
    <xf numFmtId="0" fontId="2" fillId="3" borderId="61" xfId="0" applyFont="1" applyFill="1" applyBorder="1" applyAlignment="1">
      <alignment horizontal="center" wrapText="1"/>
    </xf>
    <xf numFmtId="0" fontId="2" fillId="3" borderId="62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14" fontId="4" fillId="0" borderId="55" xfId="0" applyNumberFormat="1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70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5" borderId="71" xfId="0" applyFill="1" applyBorder="1" applyAlignment="1">
      <alignment horizontal="center" vertical="center"/>
    </xf>
    <xf numFmtId="0" fontId="0" fillId="5" borderId="52" xfId="0" applyFill="1" applyBorder="1" applyAlignment="1">
      <alignment horizontal="center" vertical="center"/>
    </xf>
    <xf numFmtId="0" fontId="0" fillId="5" borderId="63" xfId="0" applyFill="1" applyBorder="1" applyAlignment="1">
      <alignment horizontal="center" vertical="center"/>
    </xf>
    <xf numFmtId="0" fontId="2" fillId="0" borderId="69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3" fontId="0" fillId="0" borderId="0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4" fontId="0" fillId="0" borderId="64" xfId="0" applyNumberFormat="1" applyBorder="1" applyAlignment="1">
      <alignment horizontal="left" wrapText="1"/>
    </xf>
    <xf numFmtId="0" fontId="0" fillId="0" borderId="64" xfId="0" applyBorder="1" applyAlignment="1">
      <alignment horizontal="left" wrapText="1"/>
    </xf>
    <xf numFmtId="4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6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5" fillId="0" borderId="0" xfId="6" applyFont="1" applyAlignment="1">
      <alignment horizontal="center"/>
    </xf>
    <xf numFmtId="0" fontId="14" fillId="0" borderId="0" xfId="6" applyFont="1" applyAlignment="1">
      <alignment horizontal="center"/>
    </xf>
    <xf numFmtId="0" fontId="16" fillId="3" borderId="9" xfId="6" applyFont="1" applyFill="1" applyBorder="1" applyAlignment="1">
      <alignment horizontal="center"/>
    </xf>
    <xf numFmtId="0" fontId="16" fillId="3" borderId="7" xfId="6" applyFont="1" applyFill="1" applyBorder="1" applyAlignment="1">
      <alignment horizontal="center"/>
    </xf>
    <xf numFmtId="0" fontId="15" fillId="0" borderId="26" xfId="6" applyFont="1" applyBorder="1" applyAlignment="1">
      <alignment horizontal="left"/>
    </xf>
    <xf numFmtId="0" fontId="15" fillId="0" borderId="64" xfId="6" applyFont="1" applyBorder="1" applyAlignment="1">
      <alignment horizontal="left"/>
    </xf>
    <xf numFmtId="0" fontId="15" fillId="0" borderId="12" xfId="6" applyFont="1" applyBorder="1" applyAlignment="1">
      <alignment horizontal="left"/>
    </xf>
    <xf numFmtId="0" fontId="15" fillId="0" borderId="11" xfId="6" applyFont="1" applyBorder="1" applyAlignment="1">
      <alignment horizontal="left"/>
    </xf>
    <xf numFmtId="0" fontId="15" fillId="0" borderId="74" xfId="6" applyFont="1" applyBorder="1" applyAlignment="1">
      <alignment horizontal="left"/>
    </xf>
    <xf numFmtId="0" fontId="15" fillId="0" borderId="75" xfId="6" applyFont="1" applyBorder="1" applyAlignment="1">
      <alignment horizontal="left"/>
    </xf>
    <xf numFmtId="0" fontId="13" fillId="0" borderId="0" xfId="9" applyFont="1" applyAlignment="1">
      <alignment horizontal="center"/>
    </xf>
    <xf numFmtId="0" fontId="14" fillId="3" borderId="32" xfId="9" applyFont="1" applyFill="1" applyBorder="1" applyAlignment="1">
      <alignment horizontal="center" vertical="center"/>
    </xf>
    <xf numFmtId="0" fontId="14" fillId="3" borderId="31" xfId="9" applyFont="1" applyFill="1" applyBorder="1" applyAlignment="1">
      <alignment horizontal="center" vertical="center"/>
    </xf>
    <xf numFmtId="0" fontId="14" fillId="3" borderId="30" xfId="9" applyFont="1" applyFill="1" applyBorder="1" applyAlignment="1">
      <alignment horizontal="center" vertical="center"/>
    </xf>
    <xf numFmtId="0" fontId="14" fillId="3" borderId="45" xfId="9" applyFont="1" applyFill="1" applyBorder="1" applyAlignment="1">
      <alignment horizontal="center" vertical="center"/>
    </xf>
    <xf numFmtId="0" fontId="14" fillId="3" borderId="37" xfId="9" applyFont="1" applyFill="1" applyBorder="1" applyAlignment="1">
      <alignment horizontal="center" vertical="center"/>
    </xf>
    <xf numFmtId="0" fontId="14" fillId="3" borderId="36" xfId="9" applyFont="1" applyFill="1" applyBorder="1" applyAlignment="1">
      <alignment horizontal="center" vertical="center"/>
    </xf>
    <xf numFmtId="0" fontId="12" fillId="3" borderId="32" xfId="9" applyFont="1" applyFill="1" applyBorder="1" applyAlignment="1">
      <alignment horizontal="left" wrapText="1"/>
    </xf>
    <xf numFmtId="0" fontId="12" fillId="3" borderId="31" xfId="9" applyFont="1" applyFill="1" applyBorder="1" applyAlignment="1">
      <alignment horizontal="left" wrapText="1"/>
    </xf>
    <xf numFmtId="0" fontId="12" fillId="3" borderId="30" xfId="9" applyFont="1" applyFill="1" applyBorder="1" applyAlignment="1">
      <alignment horizontal="left" wrapText="1"/>
    </xf>
    <xf numFmtId="0" fontId="12" fillId="3" borderId="45" xfId="9" applyFont="1" applyFill="1" applyBorder="1" applyAlignment="1">
      <alignment horizontal="left" wrapText="1"/>
    </xf>
    <xf numFmtId="0" fontId="12" fillId="3" borderId="37" xfId="9" applyFont="1" applyFill="1" applyBorder="1" applyAlignment="1">
      <alignment horizontal="left" wrapText="1"/>
    </xf>
    <xf numFmtId="0" fontId="12" fillId="3" borderId="36" xfId="9" applyFont="1" applyFill="1" applyBorder="1" applyAlignment="1">
      <alignment horizontal="left" wrapText="1"/>
    </xf>
    <xf numFmtId="0" fontId="3" fillId="9" borderId="9" xfId="3" applyFont="1" applyFill="1" applyBorder="1" applyAlignment="1">
      <alignment horizontal="center" vertical="center"/>
    </xf>
    <xf numFmtId="0" fontId="3" fillId="9" borderId="8" xfId="3" applyFont="1" applyFill="1" applyBorder="1" applyAlignment="1">
      <alignment horizontal="center" vertical="center"/>
    </xf>
    <xf numFmtId="0" fontId="3" fillId="9" borderId="7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/>
    </xf>
    <xf numFmtId="0" fontId="19" fillId="0" borderId="0" xfId="3" applyFont="1" applyAlignment="1">
      <alignment horizontal="center" vertical="center"/>
    </xf>
    <xf numFmtId="0" fontId="19" fillId="0" borderId="23" xfId="3" applyFont="1" applyBorder="1" applyAlignment="1">
      <alignment horizontal="center" vertical="center"/>
    </xf>
    <xf numFmtId="0" fontId="19" fillId="0" borderId="47" xfId="3" applyFont="1" applyBorder="1" applyAlignment="1">
      <alignment horizontal="center" vertical="center"/>
    </xf>
    <xf numFmtId="0" fontId="19" fillId="0" borderId="22" xfId="3" applyFont="1" applyBorder="1" applyAlignment="1">
      <alignment horizontal="center" vertical="center"/>
    </xf>
    <xf numFmtId="0" fontId="19" fillId="0" borderId="49" xfId="3" applyFont="1" applyBorder="1" applyAlignment="1">
      <alignment horizontal="center" vertical="center"/>
    </xf>
    <xf numFmtId="0" fontId="19" fillId="0" borderId="50" xfId="3" applyFont="1" applyBorder="1" applyAlignment="1">
      <alignment horizontal="center" vertical="center"/>
    </xf>
    <xf numFmtId="0" fontId="19" fillId="0" borderId="51" xfId="3" applyFont="1" applyBorder="1" applyAlignment="1">
      <alignment horizontal="center" vertical="center"/>
    </xf>
    <xf numFmtId="0" fontId="4" fillId="0" borderId="9" xfId="11" applyBorder="1" applyAlignment="1">
      <alignment horizontal="center"/>
    </xf>
    <xf numFmtId="0" fontId="4" fillId="0" borderId="8" xfId="11" applyBorder="1" applyAlignment="1">
      <alignment horizontal="center"/>
    </xf>
    <xf numFmtId="0" fontId="4" fillId="0" borderId="7" xfId="11" applyBorder="1" applyAlignment="1">
      <alignment horizontal="center"/>
    </xf>
    <xf numFmtId="0" fontId="5" fillId="3" borderId="32" xfId="11" applyFont="1" applyFill="1" applyBorder="1" applyAlignment="1">
      <alignment horizontal="center" vertical="center"/>
    </xf>
    <xf numFmtId="0" fontId="5" fillId="3" borderId="31" xfId="11" applyFont="1" applyFill="1" applyBorder="1" applyAlignment="1">
      <alignment horizontal="center" vertical="center"/>
    </xf>
    <xf numFmtId="0" fontId="5" fillId="3" borderId="30" xfId="11" applyFont="1" applyFill="1" applyBorder="1" applyAlignment="1">
      <alignment horizontal="center" vertical="center"/>
    </xf>
    <xf numFmtId="0" fontId="5" fillId="3" borderId="45" xfId="11" applyFont="1" applyFill="1" applyBorder="1" applyAlignment="1">
      <alignment horizontal="center" vertical="center"/>
    </xf>
    <xf numFmtId="0" fontId="5" fillId="3" borderId="37" xfId="11" applyFont="1" applyFill="1" applyBorder="1" applyAlignment="1">
      <alignment horizontal="center" vertical="center"/>
    </xf>
    <xf numFmtId="0" fontId="5" fillId="3" borderId="36" xfId="11" applyFont="1" applyFill="1" applyBorder="1" applyAlignment="1">
      <alignment horizontal="center" vertical="center"/>
    </xf>
    <xf numFmtId="0" fontId="4" fillId="0" borderId="15" xfId="11" applyBorder="1" applyAlignment="1">
      <alignment horizontal="center"/>
    </xf>
    <xf numFmtId="0" fontId="4" fillId="0" borderId="14" xfId="11" applyBorder="1" applyAlignment="1">
      <alignment horizontal="center"/>
    </xf>
    <xf numFmtId="0" fontId="4" fillId="0" borderId="13" xfId="11" applyBorder="1" applyAlignment="1">
      <alignment horizontal="center"/>
    </xf>
    <xf numFmtId="0" fontId="3" fillId="3" borderId="26" xfId="11" applyFont="1" applyFill="1" applyBorder="1" applyAlignment="1">
      <alignment horizontal="right" vertical="center"/>
    </xf>
    <xf numFmtId="0" fontId="3" fillId="3" borderId="64" xfId="11" applyFont="1" applyFill="1" applyBorder="1" applyAlignment="1">
      <alignment horizontal="right" vertical="center"/>
    </xf>
    <xf numFmtId="0" fontId="3" fillId="3" borderId="49" xfId="11" applyFont="1" applyFill="1" applyBorder="1" applyAlignment="1">
      <alignment horizontal="right" vertical="center"/>
    </xf>
    <xf numFmtId="0" fontId="3" fillId="3" borderId="12" xfId="11" applyFont="1" applyFill="1" applyBorder="1" applyAlignment="1">
      <alignment horizontal="right"/>
    </xf>
    <xf numFmtId="0" fontId="3" fillId="3" borderId="11" xfId="11" applyFont="1" applyFill="1" applyBorder="1" applyAlignment="1">
      <alignment horizontal="right"/>
    </xf>
    <xf numFmtId="0" fontId="3" fillId="3" borderId="29" xfId="11" applyFont="1" applyFill="1" applyBorder="1" applyAlignment="1">
      <alignment horizontal="right"/>
    </xf>
    <xf numFmtId="0" fontId="3" fillId="3" borderId="12" xfId="11" applyFont="1" applyFill="1" applyBorder="1" applyAlignment="1">
      <alignment horizontal="right" vertical="center"/>
    </xf>
    <xf numFmtId="0" fontId="3" fillId="3" borderId="11" xfId="11" applyFont="1" applyFill="1" applyBorder="1" applyAlignment="1">
      <alignment horizontal="right" vertical="center"/>
    </xf>
    <xf numFmtId="0" fontId="3" fillId="3" borderId="29" xfId="11" applyFont="1" applyFill="1" applyBorder="1" applyAlignment="1">
      <alignment horizontal="right" vertical="center"/>
    </xf>
    <xf numFmtId="0" fontId="3" fillId="3" borderId="68" xfId="11" applyFont="1" applyFill="1" applyBorder="1" applyAlignment="1">
      <alignment horizontal="right"/>
    </xf>
    <xf numFmtId="0" fontId="3" fillId="3" borderId="2" xfId="11" applyFont="1" applyFill="1" applyBorder="1" applyAlignment="1">
      <alignment horizontal="right"/>
    </xf>
    <xf numFmtId="0" fontId="3" fillId="3" borderId="73" xfId="11" applyFont="1" applyFill="1" applyBorder="1" applyAlignment="1">
      <alignment horizontal="right"/>
    </xf>
    <xf numFmtId="0" fontId="3" fillId="0" borderId="68" xfId="11" applyFont="1" applyBorder="1" applyAlignment="1">
      <alignment horizontal="center" vertical="center"/>
    </xf>
    <xf numFmtId="0" fontId="3" fillId="0" borderId="2" xfId="11" applyFont="1" applyBorder="1" applyAlignment="1">
      <alignment horizontal="center" vertical="center"/>
    </xf>
    <xf numFmtId="0" fontId="4" fillId="0" borderId="74" xfId="11" applyBorder="1" applyAlignment="1">
      <alignment horizontal="center" vertical="center"/>
    </xf>
    <xf numFmtId="0" fontId="4" fillId="0" borderId="26" xfId="11" applyBorder="1" applyAlignment="1">
      <alignment horizontal="center" vertical="center"/>
    </xf>
    <xf numFmtId="0" fontId="4" fillId="0" borderId="11" xfId="11" applyBorder="1" applyAlignment="1">
      <alignment vertical="center" wrapText="1"/>
    </xf>
    <xf numFmtId="44" fontId="4" fillId="0" borderId="23" xfId="13" applyFill="1" applyBorder="1" applyAlignment="1">
      <alignment horizontal="center" vertical="center" wrapText="1"/>
    </xf>
    <xf numFmtId="44" fontId="4" fillId="0" borderId="49" xfId="13" applyFill="1" applyBorder="1" applyAlignment="1">
      <alignment horizontal="center" vertical="center" wrapText="1"/>
    </xf>
    <xf numFmtId="44" fontId="4" fillId="0" borderId="29" xfId="13" applyFill="1" applyBorder="1" applyAlignment="1">
      <alignment horizontal="center" vertical="center" wrapText="1"/>
    </xf>
    <xf numFmtId="0" fontId="4" fillId="0" borderId="12" xfId="11" applyBorder="1" applyAlignment="1">
      <alignment horizontal="center" vertical="center"/>
    </xf>
    <xf numFmtId="0" fontId="27" fillId="0" borderId="48" xfId="10" applyFont="1" applyBorder="1" applyAlignment="1">
      <alignment horizontal="left" vertical="center"/>
    </xf>
    <xf numFmtId="0" fontId="27" fillId="0" borderId="49" xfId="10" applyFont="1" applyBorder="1" applyAlignment="1">
      <alignment horizontal="left" vertical="center"/>
    </xf>
    <xf numFmtId="44" fontId="27" fillId="0" borderId="49" xfId="10" applyNumberFormat="1" applyFont="1" applyBorder="1" applyAlignment="1">
      <alignment horizontal="center" vertical="center"/>
    </xf>
    <xf numFmtId="0" fontId="27" fillId="0" borderId="29" xfId="10" applyFont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2" xfId="0" applyFont="1" applyFill="1" applyBorder="1" applyAlignment="1">
      <alignment horizontal="left" vertical="center" wrapText="1"/>
    </xf>
    <xf numFmtId="0" fontId="2" fillId="2" borderId="72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4" fontId="0" fillId="6" borderId="58" xfId="2" applyFont="1" applyFill="1" applyBorder="1" applyAlignment="1">
      <alignment horizontal="center" vertical="center"/>
    </xf>
    <xf numFmtId="44" fontId="0" fillId="6" borderId="11" xfId="2" applyFont="1" applyFill="1" applyBorder="1" applyAlignment="1">
      <alignment horizontal="center" vertical="center"/>
    </xf>
    <xf numFmtId="44" fontId="0" fillId="6" borderId="11" xfId="2" applyFont="1" applyFill="1" applyBorder="1" applyAlignment="1">
      <alignment horizontal="center"/>
    </xf>
    <xf numFmtId="44" fontId="0" fillId="6" borderId="64" xfId="2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2" fontId="0" fillId="6" borderId="11" xfId="0" applyNumberFormat="1" applyFill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2" fontId="4" fillId="0" borderId="5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</cellXfs>
  <cellStyles count="14">
    <cellStyle name="Moeda" xfId="2" builtinId="4"/>
    <cellStyle name="Moeda 2" xfId="4" xr:uid="{ED4AA74E-506B-4387-B119-FD780B7902D8}"/>
    <cellStyle name="Moeda 2 2" xfId="13" xr:uid="{9C895FDC-E7B6-49E2-86F1-F5C2A19D1FEB}"/>
    <cellStyle name="Normal" xfId="0" builtinId="0"/>
    <cellStyle name="Normal 2" xfId="3" xr:uid="{C4A1D0E2-2043-4CF3-A75B-78EA6073AF90}"/>
    <cellStyle name="Normal 2 2" xfId="11" xr:uid="{6BB111AB-291E-4D6A-B4FF-B7A79F8B1745}"/>
    <cellStyle name="Normal 3" xfId="6" xr:uid="{FC808696-F496-4F61-AF68-D938740DB377}"/>
    <cellStyle name="Normal 4" xfId="9" xr:uid="{2A672629-3E1E-4092-8B0D-65CB37C0A741}"/>
    <cellStyle name="Normal 5" xfId="10" xr:uid="{51E7FB7E-DA1C-47DB-9905-ACAF5307D1EC}"/>
    <cellStyle name="Porcentagem" xfId="8" builtinId="5"/>
    <cellStyle name="Porcentagem 2" xfId="5" xr:uid="{CDCC08C6-0478-4988-A63F-183AA14C28BF}"/>
    <cellStyle name="Porcentagem 2 2" xfId="12" xr:uid="{C68E15A3-9A5A-49AA-BA6E-BCBD3B77966A}"/>
    <cellStyle name="Porcentagem 3" xfId="7" xr:uid="{EBB9A271-742F-4130-A031-306BD1E89D0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284950</xdr:colOff>
      <xdr:row>0</xdr:row>
      <xdr:rowOff>71238</xdr:rowOff>
    </xdr:from>
    <xdr:to>
      <xdr:col>1</xdr:col>
      <xdr:colOff>1736554</xdr:colOff>
      <xdr:row>6</xdr:row>
      <xdr:rowOff>89648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62C5FB9-1AB9-435C-B7CC-7D264942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362" y="71238"/>
          <a:ext cx="1451604" cy="1228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130467</xdr:colOff>
      <xdr:row>1</xdr:row>
      <xdr:rowOff>53411</xdr:rowOff>
    </xdr:from>
    <xdr:to>
      <xdr:col>1</xdr:col>
      <xdr:colOff>1333500</xdr:colOff>
      <xdr:row>3</xdr:row>
      <xdr:rowOff>136071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D6C1C91-9AAB-48B3-9939-A7C2332F1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788" y="257518"/>
          <a:ext cx="1203033" cy="49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56516</xdr:colOff>
      <xdr:row>1</xdr:row>
      <xdr:rowOff>177832</xdr:rowOff>
    </xdr:from>
    <xdr:to>
      <xdr:col>1</xdr:col>
      <xdr:colOff>1785708</xdr:colOff>
      <xdr:row>4</xdr:row>
      <xdr:rowOff>99391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AE9AFC1-2105-43C1-BCEC-E3E2BD93F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429" y="376615"/>
          <a:ext cx="1729192" cy="493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134472</xdr:colOff>
      <xdr:row>1</xdr:row>
      <xdr:rowOff>1</xdr:rowOff>
    </xdr:from>
    <xdr:to>
      <xdr:col>1</xdr:col>
      <xdr:colOff>1938618</xdr:colOff>
      <xdr:row>3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48EFB1-BD2D-428E-B12A-155C48CBA7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590" y="190501"/>
          <a:ext cx="1804146" cy="6499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222252</xdr:colOff>
      <xdr:row>0</xdr:row>
      <xdr:rowOff>63501</xdr:rowOff>
    </xdr:from>
    <xdr:to>
      <xdr:col>1</xdr:col>
      <xdr:colOff>1217084</xdr:colOff>
      <xdr:row>4</xdr:row>
      <xdr:rowOff>63500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9BE8636-69E8-43FE-84FE-24179CE8BDB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2" y="63501"/>
          <a:ext cx="1604432" cy="7715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2</xdr:col>
      <xdr:colOff>561975</xdr:colOff>
      <xdr:row>3</xdr:row>
      <xdr:rowOff>38100</xdr:rowOff>
    </xdr:to>
    <xdr:pic>
      <xdr:nvPicPr>
        <xdr:cNvPr id="2" name="Figuras 4">
          <a:extLst>
            <a:ext uri="{FF2B5EF4-FFF2-40B4-BE49-F238E27FC236}">
              <a16:creationId xmlns:a16="http://schemas.microsoft.com/office/drawing/2014/main" id="{A3360254-F7DD-4B10-AC34-E30EDD2E2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019175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284950</xdr:colOff>
      <xdr:row>0</xdr:row>
      <xdr:rowOff>71238</xdr:rowOff>
    </xdr:from>
    <xdr:to>
      <xdr:col>1</xdr:col>
      <xdr:colOff>1736554</xdr:colOff>
      <xdr:row>6</xdr:row>
      <xdr:rowOff>89648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93A44BA-9EA9-41AF-B3EB-AACD64D16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000" y="71238"/>
          <a:ext cx="1451604" cy="1218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44464-8970-4100-99B1-436D5C9BB42A}">
  <sheetPr>
    <pageSetUpPr fitToPage="1"/>
  </sheetPr>
  <dimension ref="A1:I95"/>
  <sheetViews>
    <sheetView view="pageBreakPreview" zoomScale="70" zoomScaleNormal="85" zoomScaleSheetLayoutView="70" workbookViewId="0">
      <pane xSplit="1" ySplit="10" topLeftCell="B19" activePane="bottomRight" state="frozen"/>
      <selection activeCell="C25" sqref="C25:H25"/>
      <selection pane="topRight" activeCell="C25" sqref="C25:H25"/>
      <selection pane="bottomLeft" activeCell="C25" sqref="C25:H25"/>
      <selection pane="bottomRight" activeCell="C77" sqref="C77:D77"/>
    </sheetView>
  </sheetViews>
  <sheetFormatPr defaultRowHeight="15"/>
  <cols>
    <col min="1" max="1" width="6" customWidth="1"/>
    <col min="2" max="2" width="30.7109375" style="1" customWidth="1"/>
    <col min="3" max="3" width="8.5703125" bestFit="1" customWidth="1"/>
    <col min="4" max="4" width="97.140625" customWidth="1"/>
    <col min="5" max="5" width="12" style="1" bestFit="1" customWidth="1"/>
    <col min="6" max="6" width="17.140625" style="1" bestFit="1" customWidth="1"/>
    <col min="7" max="7" width="33.28515625" style="1" customWidth="1"/>
    <col min="8" max="8" width="61.85546875" bestFit="1" customWidth="1"/>
    <col min="9" max="9" width="17.7109375" bestFit="1" customWidth="1"/>
  </cols>
  <sheetData>
    <row r="1" spans="1:9" s="3" customFormat="1" ht="18" customHeight="1" thickBot="1">
      <c r="A1" s="50"/>
      <c r="B1" s="422"/>
      <c r="C1" s="425" t="s">
        <v>361</v>
      </c>
      <c r="D1" s="426"/>
      <c r="E1" s="426"/>
      <c r="F1" s="427"/>
      <c r="G1" s="45" t="s">
        <v>119</v>
      </c>
      <c r="H1" s="46">
        <v>45510</v>
      </c>
    </row>
    <row r="2" spans="1:9" s="3" customFormat="1" ht="18" customHeight="1" thickBot="1">
      <c r="A2" s="50"/>
      <c r="B2" s="423"/>
      <c r="C2" s="428"/>
      <c r="D2" s="429"/>
      <c r="E2" s="429"/>
      <c r="F2" s="430"/>
      <c r="G2" s="45" t="s">
        <v>118</v>
      </c>
      <c r="H2" s="46" t="s">
        <v>717</v>
      </c>
    </row>
    <row r="3" spans="1:9" s="3" customFormat="1" ht="18" customHeight="1" thickBot="1">
      <c r="A3" s="50"/>
      <c r="B3" s="423"/>
      <c r="C3" s="428"/>
      <c r="D3" s="429"/>
      <c r="E3" s="429"/>
      <c r="F3" s="430"/>
      <c r="G3" s="45" t="s">
        <v>116</v>
      </c>
      <c r="H3" s="46" t="s">
        <v>117</v>
      </c>
    </row>
    <row r="4" spans="1:9" s="3" customFormat="1" ht="18" customHeight="1" thickBot="1">
      <c r="A4" s="50"/>
      <c r="B4" s="423"/>
      <c r="C4" s="428"/>
      <c r="D4" s="429"/>
      <c r="E4" s="429"/>
      <c r="F4" s="430"/>
      <c r="G4" s="45" t="s">
        <v>561</v>
      </c>
      <c r="H4" s="46" t="s">
        <v>627</v>
      </c>
    </row>
    <row r="5" spans="1:9" s="3" customFormat="1" ht="18" customHeight="1" thickBot="1">
      <c r="A5" s="50"/>
      <c r="B5" s="423"/>
      <c r="C5" s="428"/>
      <c r="D5" s="429"/>
      <c r="E5" s="429"/>
      <c r="F5" s="430"/>
      <c r="G5" s="45" t="s">
        <v>562</v>
      </c>
      <c r="H5" s="46" t="s">
        <v>695</v>
      </c>
    </row>
    <row r="6" spans="1:9" s="3" customFormat="1" ht="18" customHeight="1" thickBot="1">
      <c r="A6" s="50"/>
      <c r="B6" s="423"/>
      <c r="C6" s="428"/>
      <c r="D6" s="429"/>
      <c r="E6" s="429"/>
      <c r="F6" s="430"/>
      <c r="G6" s="45" t="s">
        <v>563</v>
      </c>
      <c r="H6" s="46" t="s">
        <v>696</v>
      </c>
    </row>
    <row r="7" spans="1:9" s="3" customFormat="1" ht="18" customHeight="1" thickBot="1">
      <c r="A7" s="50"/>
      <c r="B7" s="424"/>
      <c r="C7" s="431"/>
      <c r="D7" s="432"/>
      <c r="E7" s="432"/>
      <c r="F7" s="433"/>
      <c r="G7" s="45" t="s">
        <v>566</v>
      </c>
      <c r="H7" s="46" t="s">
        <v>697</v>
      </c>
    </row>
    <row r="8" spans="1:9" s="3" customFormat="1">
      <c r="A8" s="50"/>
      <c r="B8" s="411" t="s">
        <v>115</v>
      </c>
      <c r="C8" s="414" t="s">
        <v>114</v>
      </c>
      <c r="D8" s="408"/>
      <c r="E8" s="411" t="s">
        <v>111</v>
      </c>
      <c r="F8" s="414" t="s">
        <v>110</v>
      </c>
      <c r="G8" s="411" t="s">
        <v>474</v>
      </c>
      <c r="H8" s="408" t="s">
        <v>108</v>
      </c>
    </row>
    <row r="9" spans="1:9" s="3" customFormat="1">
      <c r="A9" s="50"/>
      <c r="B9" s="412"/>
      <c r="C9" s="415"/>
      <c r="D9" s="409"/>
      <c r="E9" s="412"/>
      <c r="F9" s="415"/>
      <c r="G9" s="412"/>
      <c r="H9" s="409"/>
    </row>
    <row r="10" spans="1:9" s="3" customFormat="1" ht="15.75" thickBot="1">
      <c r="A10" s="50"/>
      <c r="B10" s="413"/>
      <c r="C10" s="416"/>
      <c r="D10" s="410"/>
      <c r="E10" s="413"/>
      <c r="F10" s="416"/>
      <c r="G10" s="413"/>
      <c r="H10" s="410"/>
    </row>
    <row r="11" spans="1:9" s="3" customFormat="1" ht="27.95" customHeight="1" thickBot="1">
      <c r="A11" s="50"/>
      <c r="B11" s="405"/>
      <c r="C11" s="406"/>
      <c r="D11" s="406"/>
      <c r="E11" s="406"/>
      <c r="F11" s="406"/>
      <c r="G11" s="406"/>
      <c r="H11" s="407"/>
    </row>
    <row r="12" spans="1:9" s="3" customFormat="1" ht="27.95" customHeight="1" thickBot="1">
      <c r="A12" s="50"/>
      <c r="B12" s="7" t="s">
        <v>107</v>
      </c>
      <c r="C12" s="20" t="s">
        <v>105</v>
      </c>
      <c r="D12" s="19"/>
      <c r="E12" s="18"/>
      <c r="F12" s="18"/>
      <c r="G12" s="18"/>
      <c r="H12" s="17"/>
    </row>
    <row r="13" spans="1:9" s="3" customFormat="1" ht="15.75" thickBot="1">
      <c r="A13" s="50"/>
      <c r="B13" s="12" t="s">
        <v>106</v>
      </c>
      <c r="C13" s="385" t="s">
        <v>577</v>
      </c>
      <c r="D13" s="386"/>
      <c r="E13" s="10" t="s">
        <v>568</v>
      </c>
      <c r="F13" s="229">
        <v>1</v>
      </c>
      <c r="G13" s="13">
        <f>'2.0-ORÇ. ANALÍTICO E COMP. PRÓP'!J19*24</f>
        <v>0</v>
      </c>
      <c r="H13" s="8">
        <f>TRUNC(F13*G13,2)</f>
        <v>0</v>
      </c>
      <c r="I13" s="176"/>
    </row>
    <row r="14" spans="1:9" s="3" customFormat="1" ht="27.95" customHeight="1" thickBot="1">
      <c r="A14" s="50"/>
      <c r="B14" s="405"/>
      <c r="C14" s="406"/>
      <c r="D14" s="406"/>
      <c r="E14" s="406"/>
      <c r="F14" s="407"/>
      <c r="G14" s="43" t="s">
        <v>104</v>
      </c>
      <c r="H14" s="44">
        <f>H13</f>
        <v>0</v>
      </c>
    </row>
    <row r="15" spans="1:9" s="3" customFormat="1" ht="109.5" customHeight="1" thickBot="1">
      <c r="A15" s="50"/>
      <c r="B15" s="38" t="s">
        <v>103</v>
      </c>
      <c r="C15" s="417" t="s">
        <v>102</v>
      </c>
      <c r="D15" s="399"/>
      <c r="E15" s="399"/>
      <c r="F15" s="399"/>
      <c r="G15" s="399"/>
      <c r="H15" s="400"/>
    </row>
    <row r="16" spans="1:9" s="3" customFormat="1" ht="27.95" customHeight="1">
      <c r="A16" s="50"/>
      <c r="B16" s="16" t="s">
        <v>101</v>
      </c>
      <c r="C16" s="418" t="s">
        <v>100</v>
      </c>
      <c r="D16" s="419"/>
      <c r="E16" s="139" t="s">
        <v>61</v>
      </c>
      <c r="F16" s="226">
        <f>'4.0-SERV. EXEC 2023'!D42</f>
        <v>1974</v>
      </c>
      <c r="G16" s="227">
        <f>'2.0-ORÇ. ANALÍTICO E COMP. PRÓP'!J34</f>
        <v>0</v>
      </c>
      <c r="H16" s="209">
        <f>TRUNC(F16*G16,2)</f>
        <v>0</v>
      </c>
    </row>
    <row r="17" spans="1:9" s="3" customFormat="1" ht="27.95" customHeight="1">
      <c r="A17" s="50"/>
      <c r="B17" s="16" t="s">
        <v>99</v>
      </c>
      <c r="C17" s="387" t="s">
        <v>98</v>
      </c>
      <c r="D17" s="388"/>
      <c r="E17" s="15" t="s">
        <v>61</v>
      </c>
      <c r="F17" s="226">
        <f>'4.0-SERV. EXEC 2023'!D43</f>
        <v>238</v>
      </c>
      <c r="G17" s="14">
        <f>'2.0-ORÇ. ANALÍTICO E COMP. PRÓP'!J55</f>
        <v>0</v>
      </c>
      <c r="H17" s="209">
        <f>TRUNC(F17*G17,2)</f>
        <v>0</v>
      </c>
    </row>
    <row r="18" spans="1:9" s="3" customFormat="1" ht="27.95" customHeight="1">
      <c r="A18" s="50"/>
      <c r="B18" s="16" t="s">
        <v>97</v>
      </c>
      <c r="C18" s="387" t="s">
        <v>96</v>
      </c>
      <c r="D18" s="388"/>
      <c r="E18" s="15" t="s">
        <v>61</v>
      </c>
      <c r="F18" s="226">
        <f>'4.0-SERV. EXEC 2023'!D44</f>
        <v>1982</v>
      </c>
      <c r="G18" s="14">
        <f>'2.0-ORÇ. ANALÍTICO E COMP. PRÓP'!J75</f>
        <v>0</v>
      </c>
      <c r="H18" s="209">
        <f>TRUNC(F18*G18,2)</f>
        <v>0</v>
      </c>
    </row>
    <row r="19" spans="1:9" s="3" customFormat="1" ht="27.95" customHeight="1" thickBot="1">
      <c r="A19" s="50"/>
      <c r="B19" s="12" t="s">
        <v>95</v>
      </c>
      <c r="C19" s="420" t="s">
        <v>94</v>
      </c>
      <c r="D19" s="421"/>
      <c r="E19" s="10" t="s">
        <v>61</v>
      </c>
      <c r="F19" s="226">
        <f>'4.0-SERV. EXEC 2023'!D45</f>
        <v>2655</v>
      </c>
      <c r="G19" s="14">
        <f>'2.0-ORÇ. ANALÍTICO E COMP. PRÓP'!J96</f>
        <v>0</v>
      </c>
      <c r="H19" s="209">
        <f>TRUNC(F19*G19,2)</f>
        <v>0</v>
      </c>
    </row>
    <row r="20" spans="1:9" s="3" customFormat="1" ht="27.95" customHeight="1" thickBot="1">
      <c r="A20" s="50"/>
      <c r="B20" s="405"/>
      <c r="C20" s="406"/>
      <c r="D20" s="406"/>
      <c r="E20" s="406"/>
      <c r="F20" s="407"/>
      <c r="G20" s="43" t="s">
        <v>93</v>
      </c>
      <c r="H20" s="44">
        <f>SUM(H16:H19)</f>
        <v>0</v>
      </c>
      <c r="I20" s="176"/>
    </row>
    <row r="21" spans="1:9" s="3" customFormat="1" ht="126" customHeight="1" thickBot="1">
      <c r="A21" s="50"/>
      <c r="B21" s="7" t="s">
        <v>92</v>
      </c>
      <c r="C21" s="403" t="s">
        <v>91</v>
      </c>
      <c r="D21" s="403"/>
      <c r="E21" s="403"/>
      <c r="F21" s="403"/>
      <c r="G21" s="403"/>
      <c r="H21" s="404"/>
    </row>
    <row r="22" spans="1:9" s="3" customFormat="1" ht="27.95" customHeight="1">
      <c r="A22" s="50"/>
      <c r="B22" s="16" t="s">
        <v>90</v>
      </c>
      <c r="C22" s="394" t="s">
        <v>89</v>
      </c>
      <c r="D22" s="395"/>
      <c r="E22" s="15" t="s">
        <v>61</v>
      </c>
      <c r="F22" s="218">
        <f>'4.0-SERV. EXEC 2023'!D46</f>
        <v>1487</v>
      </c>
      <c r="G22" s="14">
        <f>'2.0-ORÇ. ANALÍTICO E COMP. PRÓP'!J103</f>
        <v>0</v>
      </c>
      <c r="H22" s="34">
        <f>TRUNC(F22*G22,2)</f>
        <v>0</v>
      </c>
      <c r="I22" s="289"/>
    </row>
    <row r="23" spans="1:9" s="3" customFormat="1" ht="27.95" customHeight="1" thickBot="1">
      <c r="A23" s="50"/>
      <c r="B23" s="12" t="s">
        <v>88</v>
      </c>
      <c r="C23" s="396" t="s">
        <v>87</v>
      </c>
      <c r="D23" s="397"/>
      <c r="E23" s="10" t="s">
        <v>61</v>
      </c>
      <c r="F23" s="218">
        <f>'4.0-SERV. EXEC 2023'!D47</f>
        <v>174</v>
      </c>
      <c r="G23" s="13">
        <f>'2.0-ORÇ. ANALÍTICO E COMP. PRÓP'!J114</f>
        <v>0</v>
      </c>
      <c r="H23" s="34">
        <f>TRUNC(F23*G23,2)</f>
        <v>0</v>
      </c>
      <c r="I23" s="289"/>
    </row>
    <row r="24" spans="1:9" s="3" customFormat="1" ht="27.95" customHeight="1" thickBot="1">
      <c r="A24" s="50"/>
      <c r="B24" s="405"/>
      <c r="C24" s="406"/>
      <c r="D24" s="406"/>
      <c r="E24" s="406"/>
      <c r="F24" s="407"/>
      <c r="G24" s="43" t="s">
        <v>86</v>
      </c>
      <c r="H24" s="44">
        <f>SUM(H22:H23)</f>
        <v>0</v>
      </c>
      <c r="I24" s="176"/>
    </row>
    <row r="25" spans="1:9" s="3" customFormat="1" ht="27.75" customHeight="1" thickBot="1">
      <c r="A25" s="50"/>
      <c r="B25" s="7" t="s">
        <v>85</v>
      </c>
      <c r="C25" s="403" t="s">
        <v>84</v>
      </c>
      <c r="D25" s="403"/>
      <c r="E25" s="403"/>
      <c r="F25" s="403"/>
      <c r="G25" s="403"/>
      <c r="H25" s="404"/>
    </row>
    <row r="26" spans="1:9" s="3" customFormat="1" ht="27.95" customHeight="1">
      <c r="A26" s="50"/>
      <c r="B26" s="5" t="s">
        <v>83</v>
      </c>
      <c r="C26" s="401" t="s">
        <v>172</v>
      </c>
      <c r="D26" s="402"/>
      <c r="E26" s="139" t="s">
        <v>278</v>
      </c>
      <c r="F26" s="226">
        <f>'2.0-ORÇ. ANALÍTICO E COMP. PRÓP'!G116</f>
        <v>1047.49</v>
      </c>
      <c r="G26" s="227">
        <f>'2.0-ORÇ. ANALÍTICO E COMP. PRÓP'!I116</f>
        <v>0</v>
      </c>
      <c r="H26" s="34">
        <f>TRUNC(F26*G26,2)</f>
        <v>0</v>
      </c>
    </row>
    <row r="27" spans="1:9" s="3" customFormat="1" ht="27.95" customHeight="1">
      <c r="A27" s="50"/>
      <c r="B27" s="5" t="s">
        <v>242</v>
      </c>
      <c r="C27" s="387" t="s">
        <v>181</v>
      </c>
      <c r="D27" s="388"/>
      <c r="E27" s="139" t="s">
        <v>202</v>
      </c>
      <c r="F27" s="226">
        <f>'2.0-ORÇ. ANALÍTICO E COMP. PRÓP'!G117</f>
        <v>984.89700000000016</v>
      </c>
      <c r="G27" s="227">
        <f>'2.0-ORÇ. ANALÍTICO E COMP. PRÓP'!I117</f>
        <v>0</v>
      </c>
      <c r="H27" s="34">
        <f t="shared" ref="H27:H29" si="0">TRUNC(F27*G27,2)</f>
        <v>0</v>
      </c>
    </row>
    <row r="28" spans="1:9" s="3" customFormat="1" ht="27.95" customHeight="1">
      <c r="A28" s="50"/>
      <c r="B28" s="5" t="s">
        <v>666</v>
      </c>
      <c r="C28" s="387" t="s">
        <v>182</v>
      </c>
      <c r="D28" s="388"/>
      <c r="E28" s="139" t="s">
        <v>485</v>
      </c>
      <c r="F28" s="226">
        <f>'2.0-ORÇ. ANALÍTICO E COMP. PRÓP'!G118</f>
        <v>28001.05</v>
      </c>
      <c r="G28" s="227">
        <f>'2.0-ORÇ. ANALÍTICO E COMP. PRÓP'!I118</f>
        <v>0</v>
      </c>
      <c r="H28" s="34">
        <f t="shared" si="0"/>
        <v>0</v>
      </c>
    </row>
    <row r="29" spans="1:9" s="3" customFormat="1" ht="27.95" customHeight="1" thickBot="1">
      <c r="A29" s="50"/>
      <c r="B29" s="12" t="s">
        <v>667</v>
      </c>
      <c r="C29" s="420" t="s">
        <v>487</v>
      </c>
      <c r="D29" s="421"/>
      <c r="E29" s="10" t="s">
        <v>278</v>
      </c>
      <c r="F29" s="226">
        <f>'2.0-ORÇ. ANALÍTICO E COMP. PRÓP'!G119</f>
        <v>3142.46</v>
      </c>
      <c r="G29" s="227">
        <f>'2.0-ORÇ. ANALÍTICO E COMP. PRÓP'!I119</f>
        <v>0</v>
      </c>
      <c r="H29" s="34">
        <f t="shared" si="0"/>
        <v>0</v>
      </c>
    </row>
    <row r="30" spans="1:9" s="3" customFormat="1" ht="27.95" customHeight="1" thickBot="1">
      <c r="A30" s="50"/>
      <c r="B30" s="405"/>
      <c r="C30" s="406"/>
      <c r="D30" s="406"/>
      <c r="E30" s="406"/>
      <c r="F30" s="407"/>
      <c r="G30" s="43" t="s">
        <v>80</v>
      </c>
      <c r="H30" s="44">
        <f>SUM(H26:H29)</f>
        <v>0</v>
      </c>
    </row>
    <row r="31" spans="1:9" s="3" customFormat="1" ht="27.75" customHeight="1" thickBot="1">
      <c r="A31" s="50"/>
      <c r="B31" s="7" t="s">
        <v>79</v>
      </c>
      <c r="C31" s="398" t="s">
        <v>78</v>
      </c>
      <c r="D31" s="399"/>
      <c r="E31" s="399"/>
      <c r="F31" s="399"/>
      <c r="G31" s="399"/>
      <c r="H31" s="400"/>
    </row>
    <row r="32" spans="1:9" s="3" customFormat="1" ht="27.95" customHeight="1">
      <c r="A32" s="50"/>
      <c r="B32" s="5" t="s">
        <v>77</v>
      </c>
      <c r="C32" s="401" t="str">
        <f>'2.0-ORÇ. ANALÍTICO E COMP. PRÓP'!C122</f>
        <v>LUVA TRANSIÇÃO AÇO X PEAD 1" X 32 MM, EM FERRO FUNDIDO MALEÁVEL E COM DUPLA GALVANIZAÇÃO</v>
      </c>
      <c r="D32" s="402"/>
      <c r="E32" s="139" t="str">
        <f>'2.0-ORÇ. ANALÍTICO E COMP. PRÓP'!F122</f>
        <v>UNID</v>
      </c>
      <c r="F32" s="226">
        <f>'2.0-ORÇ. ANALÍTICO E COMP. PRÓP'!G122</f>
        <v>34</v>
      </c>
      <c r="G32" s="227">
        <f>'2.0-ORÇ. ANALÍTICO E COMP. PRÓP'!I122</f>
        <v>0</v>
      </c>
      <c r="H32" s="209">
        <f>TRUNC(F32*G32,2)</f>
        <v>0</v>
      </c>
    </row>
    <row r="33" spans="1:8" s="3" customFormat="1" ht="27.95" customHeight="1">
      <c r="B33" s="5" t="s">
        <v>75</v>
      </c>
      <c r="C33" s="387" t="str">
        <f>'2.0-ORÇ. ANALÍTICO E COMP. PRÓP'!C123</f>
        <v>JUNTA BOLSA FERRO FUNDIDO DE MÁX=200 MM X DE MÍN=150 MM ADAPTÁVEL P/VARIACAO DIAMETRAL ÁGUA</v>
      </c>
      <c r="D33" s="388"/>
      <c r="E33" s="139" t="str">
        <f>'2.0-ORÇ. ANALÍTICO E COMP. PRÓP'!F123</f>
        <v>UNID</v>
      </c>
      <c r="F33" s="226">
        <f>'2.0-ORÇ. ANALÍTICO E COMP. PRÓP'!G123</f>
        <v>138</v>
      </c>
      <c r="G33" s="230">
        <f>'2.0-ORÇ. ANALÍTICO E COMP. PRÓP'!I123</f>
        <v>0</v>
      </c>
      <c r="H33" s="210">
        <f t="shared" ref="H33:H77" si="1">TRUNC(F33*G33,2)</f>
        <v>0</v>
      </c>
    </row>
    <row r="34" spans="1:8" s="232" customFormat="1" ht="27.95" customHeight="1">
      <c r="A34" s="3"/>
      <c r="B34" s="5" t="s">
        <v>74</v>
      </c>
      <c r="C34" s="387" t="str">
        <f>'2.0-ORÇ. ANALÍTICO E COMP. PRÓP'!C124</f>
        <v>TUBO PVC DEFOFO DN=150 MM PBJE NBR 7665 INFRAESTRUTURA ÁGUA</v>
      </c>
      <c r="D34" s="388"/>
      <c r="E34" s="139" t="str">
        <f>'2.0-ORÇ. ANALÍTICO E COMP. PRÓP'!F124</f>
        <v>M</v>
      </c>
      <c r="F34" s="226">
        <f>'2.0-ORÇ. ANALÍTICO E COMP. PRÓP'!G124</f>
        <v>530</v>
      </c>
      <c r="G34" s="230">
        <f>'2.0-ORÇ. ANALÍTICO E COMP. PRÓP'!I124</f>
        <v>0</v>
      </c>
      <c r="H34" s="210">
        <f t="shared" si="1"/>
        <v>0</v>
      </c>
    </row>
    <row r="35" spans="1:8" s="3" customFormat="1" ht="27.95" customHeight="1">
      <c r="A35" s="50"/>
      <c r="B35" s="5" t="s">
        <v>72</v>
      </c>
      <c r="C35" s="387" t="str">
        <f>'2.0-ORÇ. ANALÍTICO E COMP. PRÓP'!C125</f>
        <v>LUVA DE CORRER PVC DEFOFO DN=150 MM JUNTA ELÁSTICA NBR 7665 INFRAESTRUTURA ÁGUA</v>
      </c>
      <c r="D35" s="388"/>
      <c r="E35" s="139" t="str">
        <f>'2.0-ORÇ. ANALÍTICO E COMP. PRÓP'!F125</f>
        <v>UNID</v>
      </c>
      <c r="F35" s="226">
        <f>'2.0-ORÇ. ANALÍTICO E COMP. PRÓP'!G125</f>
        <v>184</v>
      </c>
      <c r="G35" s="227">
        <f>'2.0-ORÇ. ANALÍTICO E COMP. PRÓP'!I125</f>
        <v>0</v>
      </c>
      <c r="H35" s="209">
        <f t="shared" si="1"/>
        <v>0</v>
      </c>
    </row>
    <row r="36" spans="1:8" s="3" customFormat="1" ht="27.95" customHeight="1">
      <c r="A36" s="50"/>
      <c r="B36" s="5" t="s">
        <v>70</v>
      </c>
      <c r="C36" s="387" t="str">
        <f>'2.0-ORÇ. ANALÍTICO E COMP. PRÓP'!C126</f>
        <v>ABRAÇADEIRA DE VEDAÇÃO TRIPARTIDA DN 50  DE FERRO FUNDIDO NODULAR,  CONFORME NBR 6916,  PN 16</v>
      </c>
      <c r="D36" s="388"/>
      <c r="E36" s="139" t="str">
        <f>'2.0-ORÇ. ANALÍTICO E COMP. PRÓP'!F126</f>
        <v>UNID</v>
      </c>
      <c r="F36" s="226">
        <f>'2.0-ORÇ. ANALÍTICO E COMP. PRÓP'!G126</f>
        <v>49</v>
      </c>
      <c r="G36" s="227">
        <f>'2.0-ORÇ. ANALÍTICO E COMP. PRÓP'!I126</f>
        <v>0</v>
      </c>
      <c r="H36" s="209">
        <f t="shared" si="1"/>
        <v>0</v>
      </c>
    </row>
    <row r="37" spans="1:8" s="3" customFormat="1" ht="27.95" customHeight="1">
      <c r="A37" s="50"/>
      <c r="B37" s="5" t="s">
        <v>68</v>
      </c>
      <c r="C37" s="387" t="str">
        <f>'2.0-ORÇ. ANALÍTICO E COMP. PRÓP'!C127</f>
        <v>JUNTA GIBAULT DE ADAPTAÇÃO DE FERRO FUNDIDO DÚCTIL, PARA TUBOS DE PVC PBA CL - 20 CONFORME NBR 5647, LUVA CENTRAL ADAPTÁVEL A DN 50 (FERRO FUNDIDO) X DN 60 (PVC)</v>
      </c>
      <c r="D37" s="388"/>
      <c r="E37" s="139" t="str">
        <f>'2.0-ORÇ. ANALÍTICO E COMP. PRÓP'!F127</f>
        <v>UNID</v>
      </c>
      <c r="F37" s="226">
        <f>'2.0-ORÇ. ANALÍTICO E COMP. PRÓP'!G127</f>
        <v>184</v>
      </c>
      <c r="G37" s="227">
        <f>'2.0-ORÇ. ANALÍTICO E COMP. PRÓP'!I127</f>
        <v>0</v>
      </c>
      <c r="H37" s="209">
        <f t="shared" si="1"/>
        <v>0</v>
      </c>
    </row>
    <row r="38" spans="1:8" s="3" customFormat="1" ht="27.95" customHeight="1">
      <c r="A38" s="50"/>
      <c r="B38" s="5" t="s">
        <v>67</v>
      </c>
      <c r="C38" s="387" t="str">
        <f>'2.0-ORÇ. ANALÍTICO E COMP. PRÓP'!C128</f>
        <v>JUNTA BOLSA FERRO FUNDIDO DE MÁX=100 MM X DE MÍN=50 MM ADAPTÁVEL P/VARIACAO DIAMETRAL ÁGUA</v>
      </c>
      <c r="D38" s="388"/>
      <c r="E38" s="139" t="str">
        <f>'2.0-ORÇ. ANALÍTICO E COMP. PRÓP'!F128</f>
        <v>UNID</v>
      </c>
      <c r="F38" s="226">
        <f>'2.0-ORÇ. ANALÍTICO E COMP. PRÓP'!G128</f>
        <v>76</v>
      </c>
      <c r="G38" s="227">
        <f>'2.0-ORÇ. ANALÍTICO E COMP. PRÓP'!I128</f>
        <v>0</v>
      </c>
      <c r="H38" s="209">
        <f t="shared" si="1"/>
        <v>0</v>
      </c>
    </row>
    <row r="39" spans="1:8" s="3" customFormat="1" ht="27.95" customHeight="1">
      <c r="A39" s="50"/>
      <c r="B39" s="5" t="s">
        <v>66</v>
      </c>
      <c r="C39" s="387" t="str">
        <f>'2.0-ORÇ. ANALÍTICO E COMP. PRÓP'!C129</f>
        <v>ADAPTADOR PVC SOLDAVEL CURTO COM BOLSA E ROSCA, 60 MM X 2", PARA AGUA FRIA</v>
      </c>
      <c r="D39" s="388"/>
      <c r="E39" s="139" t="str">
        <f>'2.0-ORÇ. ANALÍTICO E COMP. PRÓP'!F129</f>
        <v>UNID</v>
      </c>
      <c r="F39" s="226">
        <f>'2.0-ORÇ. ANALÍTICO E COMP. PRÓP'!G129</f>
        <v>38</v>
      </c>
      <c r="G39" s="227">
        <f>'2.0-ORÇ. ANALÍTICO E COMP. PRÓP'!I129</f>
        <v>0</v>
      </c>
      <c r="H39" s="209">
        <f t="shared" si="1"/>
        <v>0</v>
      </c>
    </row>
    <row r="40" spans="1:8" s="3" customFormat="1" ht="27.95" customHeight="1">
      <c r="B40" s="5" t="s">
        <v>65</v>
      </c>
      <c r="C40" s="387" t="str">
        <f>'2.0-ORÇ. ANALÍTICO E COMP. PRÓP'!C130</f>
        <v>TUBO PVC DE=60 MM CL 20 PBA JEI NBR 5647-1 INFRAESTRUTURA ÁGUA</v>
      </c>
      <c r="D40" s="388"/>
      <c r="E40" s="139" t="str">
        <f>'2.0-ORÇ. ANALÍTICO E COMP. PRÓP'!F130</f>
        <v>M</v>
      </c>
      <c r="F40" s="226">
        <f>'2.0-ORÇ. ANALÍTICO E COMP. PRÓP'!G130</f>
        <v>3644</v>
      </c>
      <c r="G40" s="230">
        <f>'2.0-ORÇ. ANALÍTICO E COMP. PRÓP'!I130</f>
        <v>0</v>
      </c>
      <c r="H40" s="210">
        <f t="shared" si="1"/>
        <v>0</v>
      </c>
    </row>
    <row r="41" spans="1:8" s="3" customFormat="1" ht="27.95" customHeight="1">
      <c r="A41" s="50"/>
      <c r="B41" s="5" t="s">
        <v>63</v>
      </c>
      <c r="C41" s="387" t="str">
        <f>'2.0-ORÇ. ANALÍTICO E COMP. PRÓP'!C131</f>
        <v>ABRAÇADEIRA DE VEDAÇÃO TRIPARTIDA DN 75  DE FERRO FUNDIDO NODULAR,  CONFORME NBR 6916, PN 16</v>
      </c>
      <c r="D41" s="388"/>
      <c r="E41" s="139" t="str">
        <f>'2.0-ORÇ. ANALÍTICO E COMP. PRÓP'!F131</f>
        <v>UNID</v>
      </c>
      <c r="F41" s="226">
        <f>'2.0-ORÇ. ANALÍTICO E COMP. PRÓP'!G131</f>
        <v>15</v>
      </c>
      <c r="G41" s="227">
        <f>'2.0-ORÇ. ANALÍTICO E COMP. PRÓP'!I131</f>
        <v>0</v>
      </c>
      <c r="H41" s="209">
        <f t="shared" si="1"/>
        <v>0</v>
      </c>
    </row>
    <row r="42" spans="1:8" s="3" customFormat="1" ht="27.95" customHeight="1">
      <c r="A42" s="50"/>
      <c r="B42" s="5" t="s">
        <v>60</v>
      </c>
      <c r="C42" s="387" t="str">
        <f>'2.0-ORÇ. ANALÍTICO E COMP. PRÓP'!C132</f>
        <v>ADAPTADOR PVC DE=85 MM PARA LIGAR PONTA DE PVC A BOLSA DE FERRO FUNDIDO ÁGUA</v>
      </c>
      <c r="D42" s="388"/>
      <c r="E42" s="139" t="str">
        <f>'2.0-ORÇ. ANALÍTICO E COMP. PRÓP'!F132</f>
        <v>UNID</v>
      </c>
      <c r="F42" s="226">
        <f>'2.0-ORÇ. ANALÍTICO E COMP. PRÓP'!G132</f>
        <v>38</v>
      </c>
      <c r="G42" s="227">
        <f>'2.0-ORÇ. ANALÍTICO E COMP. PRÓP'!I132</f>
        <v>0</v>
      </c>
      <c r="H42" s="209">
        <f t="shared" si="1"/>
        <v>0</v>
      </c>
    </row>
    <row r="43" spans="1:8" s="3" customFormat="1" ht="27.95" customHeight="1">
      <c r="A43" s="50"/>
      <c r="B43" s="5" t="s">
        <v>58</v>
      </c>
      <c r="C43" s="387" t="str">
        <f>'2.0-ORÇ. ANALÍTICO E COMP. PRÓP'!C133</f>
        <v>TUBO PVC DE=85 MM CL 20 PBA JEI NBR 5647-1 INFRAESTRUTURA ÁGUA</v>
      </c>
      <c r="D43" s="388"/>
      <c r="E43" s="139" t="str">
        <f>'2.0-ORÇ. ANALÍTICO E COMP. PRÓP'!F133</f>
        <v>M</v>
      </c>
      <c r="F43" s="226">
        <f>'2.0-ORÇ. ANALÍTICO E COMP. PRÓP'!G133</f>
        <v>115</v>
      </c>
      <c r="G43" s="227">
        <f>'2.0-ORÇ. ANALÍTICO E COMP. PRÓP'!I133</f>
        <v>0</v>
      </c>
      <c r="H43" s="209">
        <f t="shared" si="1"/>
        <v>0</v>
      </c>
    </row>
    <row r="44" spans="1:8" s="3" customFormat="1" ht="27.95" customHeight="1">
      <c r="A44" s="50"/>
      <c r="B44" s="5" t="s">
        <v>56</v>
      </c>
      <c r="C44" s="387" t="str">
        <f>'2.0-ORÇ. ANALÍTICO E COMP. PRÓP'!C134</f>
        <v>ABRAÇADEIRA DE VEDAÇÃO TRIPARTIDA DN 100  DE FERRO FUNDIDO NODULAR,  CONFORME NBR 6916, DN 100,  PN 16</v>
      </c>
      <c r="D44" s="388"/>
      <c r="E44" s="139" t="str">
        <f>'2.0-ORÇ. ANALÍTICO E COMP. PRÓP'!F134</f>
        <v>UNID</v>
      </c>
      <c r="F44" s="226">
        <f>'2.0-ORÇ. ANALÍTICO E COMP. PRÓP'!G134</f>
        <v>11</v>
      </c>
      <c r="G44" s="227">
        <f>'2.0-ORÇ. ANALÍTICO E COMP. PRÓP'!I134</f>
        <v>0</v>
      </c>
      <c r="H44" s="209">
        <f t="shared" si="1"/>
        <v>0</v>
      </c>
    </row>
    <row r="45" spans="1:8" s="3" customFormat="1" ht="27.95" customHeight="1">
      <c r="A45" s="50"/>
      <c r="B45" s="5" t="s">
        <v>54</v>
      </c>
      <c r="C45" s="387" t="str">
        <f>'2.0-ORÇ. ANALÍTICO E COMP. PRÓP'!C135</f>
        <v>LUVA DE CORRER COM BOLSAS JUNTA MECÂNICA FERRO FUNDIDO DN=100 MM PINTURA BETUMINOSA C/ACESSÓRIOS INCLUSOS NBR 7675 ÁGUA</v>
      </c>
      <c r="D45" s="388"/>
      <c r="E45" s="139" t="str">
        <f>'2.0-ORÇ. ANALÍTICO E COMP. PRÓP'!F135</f>
        <v>UNID</v>
      </c>
      <c r="F45" s="226">
        <f>'2.0-ORÇ. ANALÍTICO E COMP. PRÓP'!G135</f>
        <v>34</v>
      </c>
      <c r="G45" s="227">
        <f>'2.0-ORÇ. ANALÍTICO E COMP. PRÓP'!I135</f>
        <v>0</v>
      </c>
      <c r="H45" s="209">
        <f t="shared" si="1"/>
        <v>0</v>
      </c>
    </row>
    <row r="46" spans="1:8" s="3" customFormat="1" ht="27.95" customHeight="1">
      <c r="A46" s="50"/>
      <c r="B46" s="5" t="s">
        <v>53</v>
      </c>
      <c r="C46" s="387" t="str">
        <f>'2.0-ORÇ. ANALÍTICO E COMP. PRÓP'!C136</f>
        <v>ADAPTADOR PVC DE=110 MM PARA LIGAR PONTA DE PVC A BOLSA DE FERRO FUNDIDO ÁGUA</v>
      </c>
      <c r="D46" s="388"/>
      <c r="E46" s="139" t="str">
        <f>'2.0-ORÇ. ANALÍTICO E COMP. PRÓP'!F136</f>
        <v>UNID</v>
      </c>
      <c r="F46" s="226">
        <f>'2.0-ORÇ. ANALÍTICO E COMP. PRÓP'!G136</f>
        <v>46</v>
      </c>
      <c r="G46" s="227">
        <f>'2.0-ORÇ. ANALÍTICO E COMP. PRÓP'!I136</f>
        <v>0</v>
      </c>
      <c r="H46" s="209">
        <f t="shared" si="1"/>
        <v>0</v>
      </c>
    </row>
    <row r="47" spans="1:8" s="3" customFormat="1" ht="27.95" customHeight="1">
      <c r="B47" s="5" t="s">
        <v>51</v>
      </c>
      <c r="C47" s="387" t="str">
        <f>'2.0-ORÇ. ANALÍTICO E COMP. PRÓP'!C137</f>
        <v>TUBO PVC DE=110 MM CL 20 PBA JEI NBR 5647-1 INFRAESTRUTURA ÁGUA</v>
      </c>
      <c r="D47" s="388"/>
      <c r="E47" s="139" t="str">
        <f>'2.0-ORÇ. ANALÍTICO E COMP. PRÓP'!F137</f>
        <v>M</v>
      </c>
      <c r="F47" s="226">
        <f>'2.0-ORÇ. ANALÍTICO E COMP. PRÓP'!G137</f>
        <v>738</v>
      </c>
      <c r="G47" s="230">
        <f>'2.0-ORÇ. ANALÍTICO E COMP. PRÓP'!I137</f>
        <v>0</v>
      </c>
      <c r="H47" s="210">
        <f t="shared" si="1"/>
        <v>0</v>
      </c>
    </row>
    <row r="48" spans="1:8" s="3" customFormat="1" ht="27.95" customHeight="1">
      <c r="A48" s="50"/>
      <c r="B48" s="5" t="s">
        <v>48</v>
      </c>
      <c r="C48" s="387" t="str">
        <f>'2.0-ORÇ. ANALÍTICO E COMP. PRÓP'!C138</f>
        <v>ABRAÇADEIRA DE VEDAÇÃO TRIPARTIDA DN 125  DE FERRO FUNDIDO NODULAR,  CONFORME NBR 6916,  PN 16</v>
      </c>
      <c r="D48" s="388"/>
      <c r="E48" s="139" t="str">
        <f>'2.0-ORÇ. ANALÍTICO E COMP. PRÓP'!F138</f>
        <v>UNID</v>
      </c>
      <c r="F48" s="226">
        <f>'2.0-ORÇ. ANALÍTICO E COMP. PRÓP'!G138</f>
        <v>3</v>
      </c>
      <c r="G48" s="227">
        <f>'2.0-ORÇ. ANALÍTICO E COMP. PRÓP'!I138</f>
        <v>0</v>
      </c>
      <c r="H48" s="209">
        <f t="shared" si="1"/>
        <v>0</v>
      </c>
    </row>
    <row r="49" spans="1:8" s="3" customFormat="1" ht="27.95" customHeight="1">
      <c r="A49" s="50"/>
      <c r="B49" s="5" t="s">
        <v>46</v>
      </c>
      <c r="C49" s="387" t="str">
        <f>'2.0-ORÇ. ANALÍTICO E COMP. PRÓP'!C139</f>
        <v>JUNTA BOLSA FERRO FUNDIDO DE MÁX=150 MM X DE=MÍN 100 MM ADAPTÁVEL P/VARIACAO
DIAMETRAL ÁGUA</v>
      </c>
      <c r="D49" s="388"/>
      <c r="E49" s="139" t="str">
        <f>'2.0-ORÇ. ANALÍTICO E COMP. PRÓP'!F139</f>
        <v>UNID</v>
      </c>
      <c r="F49" s="226">
        <f>'2.0-ORÇ. ANALÍTICO E COMP. PRÓP'!G139</f>
        <v>15</v>
      </c>
      <c r="G49" s="227">
        <f>'2.0-ORÇ. ANALÍTICO E COMP. PRÓP'!I139</f>
        <v>0</v>
      </c>
      <c r="H49" s="209">
        <f t="shared" si="1"/>
        <v>0</v>
      </c>
    </row>
    <row r="50" spans="1:8" s="3" customFormat="1" ht="27.95" customHeight="1">
      <c r="A50" s="50"/>
      <c r="B50" s="5" t="s">
        <v>44</v>
      </c>
      <c r="C50" s="387" t="str">
        <f>'2.0-ORÇ. ANALÍTICO E COMP. PRÓP'!C140</f>
        <v>ABRAÇADEIRA DE VEDAÇÃO TRIPARTIDA DN 150  DE FERRO FUNDIDO NODULAR,  CONFORME NBR 6916,  PN 16</v>
      </c>
      <c r="D50" s="388"/>
      <c r="E50" s="139" t="str">
        <f>'2.0-ORÇ. ANALÍTICO E COMP. PRÓP'!F140</f>
        <v>UNID</v>
      </c>
      <c r="F50" s="226">
        <f>'2.0-ORÇ. ANALÍTICO E COMP. PRÓP'!G140</f>
        <v>11</v>
      </c>
      <c r="G50" s="227">
        <f>'2.0-ORÇ. ANALÍTICO E COMP. PRÓP'!I140</f>
        <v>0</v>
      </c>
      <c r="H50" s="209">
        <f t="shared" si="1"/>
        <v>0</v>
      </c>
    </row>
    <row r="51" spans="1:8" s="3" customFormat="1" ht="27.95" customHeight="1">
      <c r="A51" s="50"/>
      <c r="B51" s="5" t="s">
        <v>42</v>
      </c>
      <c r="C51" s="387" t="str">
        <f>'2.0-ORÇ. ANALÍTICO E COMP. PRÓP'!C141</f>
        <v>LUVA DE CORRER PVC DEFOFO DN=150 MM JUNTA ELÁSTICA NBR 7665 INFRAESTRUTURA ÁGUA</v>
      </c>
      <c r="D51" s="388"/>
      <c r="E51" s="139" t="str">
        <f>'2.0-ORÇ. ANALÍTICO E COMP. PRÓP'!F141</f>
        <v>UNID</v>
      </c>
      <c r="F51" s="226">
        <f>'2.0-ORÇ. ANALÍTICO E COMP. PRÓP'!G141</f>
        <v>34</v>
      </c>
      <c r="G51" s="227">
        <f>'2.0-ORÇ. ANALÍTICO E COMP. PRÓP'!I141</f>
        <v>0</v>
      </c>
      <c r="H51" s="209">
        <f t="shared" si="1"/>
        <v>0</v>
      </c>
    </row>
    <row r="52" spans="1:8" s="3" customFormat="1" ht="27.95" customHeight="1">
      <c r="B52" s="5" t="s">
        <v>41</v>
      </c>
      <c r="C52" s="387" t="str">
        <f>'2.0-ORÇ. ANALÍTICO E COMP. PRÓP'!C142</f>
        <v>LUVA DE CORRER PVC DE=60 MM PBA NBR 10351 INFRAESTRUTURA ÁGUA</v>
      </c>
      <c r="D52" s="388"/>
      <c r="E52" s="139" t="str">
        <f>'2.0-ORÇ. ANALÍTICO E COMP. PRÓP'!F142</f>
        <v>UNID</v>
      </c>
      <c r="F52" s="226">
        <f>'2.0-ORÇ. ANALÍTICO E COMP. PRÓP'!G142</f>
        <v>2114</v>
      </c>
      <c r="G52" s="230">
        <f>'2.0-ORÇ. ANALÍTICO E COMP. PRÓP'!I142</f>
        <v>0</v>
      </c>
      <c r="H52" s="210">
        <f t="shared" si="1"/>
        <v>0</v>
      </c>
    </row>
    <row r="53" spans="1:8" s="3" customFormat="1" ht="27.95" customHeight="1">
      <c r="A53" s="50"/>
      <c r="B53" s="5" t="s">
        <v>39</v>
      </c>
      <c r="C53" s="387" t="str">
        <f>'2.0-ORÇ. ANALÍTICO E COMP. PRÓP'!C143</f>
        <v>LUVA DE CORRER PVC DE=85 MM PBA NBR 10351 INFRAESTRUTURA ÁGUA</v>
      </c>
      <c r="D53" s="388"/>
      <c r="E53" s="139" t="str">
        <f>'2.0-ORÇ. ANALÍTICO E COMP. PRÓP'!F143</f>
        <v>UNID</v>
      </c>
      <c r="F53" s="226">
        <f>'2.0-ORÇ. ANALÍTICO E COMP. PRÓP'!G143</f>
        <v>42</v>
      </c>
      <c r="G53" s="227">
        <f>'2.0-ORÇ. ANALÍTICO E COMP. PRÓP'!I143</f>
        <v>0</v>
      </c>
      <c r="H53" s="209">
        <f t="shared" si="1"/>
        <v>0</v>
      </c>
    </row>
    <row r="54" spans="1:8" s="3" customFormat="1" ht="27.95" customHeight="1">
      <c r="A54" s="50"/>
      <c r="B54" s="5" t="s">
        <v>37</v>
      </c>
      <c r="C54" s="387" t="str">
        <f>'2.0-ORÇ. ANALÍTICO E COMP. PRÓP'!C144</f>
        <v>LUVA DE CORRER PVC DE=110 MM PBA NBR 10351 INFRAESTRUTURA ÁGUA</v>
      </c>
      <c r="D54" s="388"/>
      <c r="E54" s="139" t="str">
        <f>'2.0-ORÇ. ANALÍTICO E COMP. PRÓP'!F144</f>
        <v>UNID</v>
      </c>
      <c r="F54" s="226">
        <f>'2.0-ORÇ. ANALÍTICO E COMP. PRÓP'!G144</f>
        <v>415</v>
      </c>
      <c r="G54" s="227">
        <f>'2.0-ORÇ. ANALÍTICO E COMP. PRÓP'!I144</f>
        <v>0</v>
      </c>
      <c r="H54" s="209">
        <f t="shared" si="1"/>
        <v>0</v>
      </c>
    </row>
    <row r="55" spans="1:8" s="3" customFormat="1" ht="27.95" customHeight="1">
      <c r="A55" s="50"/>
      <c r="B55" s="5" t="s">
        <v>35</v>
      </c>
      <c r="C55" s="387" t="str">
        <f>'2.0-ORÇ. ANALÍTICO E COMP. PRÓP'!C145</f>
        <v>CAP PBA PVC DE=60 MM JUNTA ELÁSTICA NBR 10351 INFRAESTRUTURA ÁGUA</v>
      </c>
      <c r="D55" s="388"/>
      <c r="E55" s="139" t="str">
        <f>'2.0-ORÇ. ANALÍTICO E COMP. PRÓP'!F145</f>
        <v>UNID</v>
      </c>
      <c r="F55" s="226">
        <f>'2.0-ORÇ. ANALÍTICO E COMP. PRÓP'!G145</f>
        <v>19</v>
      </c>
      <c r="G55" s="227">
        <f>'2.0-ORÇ. ANALÍTICO E COMP. PRÓP'!I145</f>
        <v>0</v>
      </c>
      <c r="H55" s="209">
        <f t="shared" si="1"/>
        <v>0</v>
      </c>
    </row>
    <row r="56" spans="1:8" s="3" customFormat="1" ht="27.95" customHeight="1">
      <c r="A56" s="50"/>
      <c r="B56" s="5" t="s">
        <v>33</v>
      </c>
      <c r="C56" s="387" t="str">
        <f>'2.0-ORÇ. ANALÍTICO E COMP. PRÓP'!C146</f>
        <v>CAP PBA PVC DE=110 MM JUNTA ELÁSTICA NBR 10351 INFRAESTRUTURA ÁGUA</v>
      </c>
      <c r="D56" s="388"/>
      <c r="E56" s="139" t="str">
        <f>'2.0-ORÇ. ANALÍTICO E COMP. PRÓP'!F146</f>
        <v>UNID</v>
      </c>
      <c r="F56" s="226">
        <f>'2.0-ORÇ. ANALÍTICO E COMP. PRÓP'!G146</f>
        <v>7</v>
      </c>
      <c r="G56" s="227">
        <f>'2.0-ORÇ. ANALÍTICO E COMP. PRÓP'!I146</f>
        <v>0</v>
      </c>
      <c r="H56" s="209">
        <f t="shared" si="1"/>
        <v>0</v>
      </c>
    </row>
    <row r="57" spans="1:8" s="3" customFormat="1" ht="27.95" customHeight="1">
      <c r="A57" s="50"/>
      <c r="B57" s="5" t="s">
        <v>31</v>
      </c>
      <c r="C57" s="387" t="str">
        <f>'2.0-ORÇ. ANALÍTICO E COMP. PRÓP'!C147</f>
        <v>CURVA 22°30' PVC DE=110 MM JUNTA ELÁSTICA PBA NBR 10351 INFRAESTRUTURA ÁGU</v>
      </c>
      <c r="D57" s="388"/>
      <c r="E57" s="139" t="str">
        <f>'2.0-ORÇ. ANALÍTICO E COMP. PRÓP'!F147</f>
        <v>UNID</v>
      </c>
      <c r="F57" s="226">
        <f>'2.0-ORÇ. ANALÍTICO E COMP. PRÓP'!G147</f>
        <v>7</v>
      </c>
      <c r="G57" s="227">
        <f>'2.0-ORÇ. ANALÍTICO E COMP. PRÓP'!I147</f>
        <v>0</v>
      </c>
      <c r="H57" s="209">
        <f t="shared" si="1"/>
        <v>0</v>
      </c>
    </row>
    <row r="58" spans="1:8" s="3" customFormat="1" ht="27.95" customHeight="1">
      <c r="A58" s="50"/>
      <c r="B58" s="5" t="s">
        <v>29</v>
      </c>
      <c r="C58" s="387" t="str">
        <f>'2.0-ORÇ. ANALÍTICO E COMP. PRÓP'!C148</f>
        <v>CURVA 22°30' PVC DE=60 MM JUNTA ELÁSTICA PBA NBR 10351 INFRAESTRUTURA ÁGUA</v>
      </c>
      <c r="D58" s="388"/>
      <c r="E58" s="139" t="str">
        <f>'2.0-ORÇ. ANALÍTICO E COMP. PRÓP'!F148</f>
        <v>UNID</v>
      </c>
      <c r="F58" s="226">
        <f>'2.0-ORÇ. ANALÍTICO E COMP. PRÓP'!G148</f>
        <v>11</v>
      </c>
      <c r="G58" s="227">
        <f>'2.0-ORÇ. ANALÍTICO E COMP. PRÓP'!I148</f>
        <v>0</v>
      </c>
      <c r="H58" s="209">
        <f t="shared" si="1"/>
        <v>0</v>
      </c>
    </row>
    <row r="59" spans="1:8" s="3" customFormat="1" ht="27.95" customHeight="1">
      <c r="A59" s="50"/>
      <c r="B59" s="5" t="s">
        <v>27</v>
      </c>
      <c r="C59" s="387" t="str">
        <f>'2.0-ORÇ. ANALÍTICO E COMP. PRÓP'!C149</f>
        <v>CURVA 45° PVC DE=110 MM JUNTA ELÁSTICA PBA NBR 10351 INFRAESTRUTURA ÁGUA</v>
      </c>
      <c r="D59" s="388"/>
      <c r="E59" s="139" t="str">
        <f>'2.0-ORÇ. ANALÍTICO E COMP. PRÓP'!F149</f>
        <v>UNID</v>
      </c>
      <c r="F59" s="226">
        <f>'2.0-ORÇ. ANALÍTICO E COMP. PRÓP'!G149</f>
        <v>7</v>
      </c>
      <c r="G59" s="227">
        <f>'2.0-ORÇ. ANALÍTICO E COMP. PRÓP'!I149</f>
        <v>0</v>
      </c>
      <c r="H59" s="209">
        <f t="shared" si="1"/>
        <v>0</v>
      </c>
    </row>
    <row r="60" spans="1:8" s="3" customFormat="1" ht="27.95" customHeight="1">
      <c r="A60" s="50"/>
      <c r="B60" s="5" t="s">
        <v>25</v>
      </c>
      <c r="C60" s="387" t="str">
        <f>'2.0-ORÇ. ANALÍTICO E COMP. PRÓP'!C150</f>
        <v>CURVA 45° PVC DE=60 MM JUNTA ELÁSTICA PBA NBR 10351 INFRAESTRUTURA ÁGUA</v>
      </c>
      <c r="D60" s="388"/>
      <c r="E60" s="139" t="str">
        <f>'2.0-ORÇ. ANALÍTICO E COMP. PRÓP'!F150</f>
        <v>UNID</v>
      </c>
      <c r="F60" s="226">
        <f>'2.0-ORÇ. ANALÍTICO E COMP. PRÓP'!G150</f>
        <v>15</v>
      </c>
      <c r="G60" s="227">
        <f>'2.0-ORÇ. ANALÍTICO E COMP. PRÓP'!I150</f>
        <v>0</v>
      </c>
      <c r="H60" s="209">
        <f t="shared" si="1"/>
        <v>0</v>
      </c>
    </row>
    <row r="61" spans="1:8" s="3" customFormat="1" ht="27.95" customHeight="1">
      <c r="A61" s="50"/>
      <c r="B61" s="5" t="s">
        <v>23</v>
      </c>
      <c r="C61" s="387" t="str">
        <f>'2.0-ORÇ. ANALÍTICO E COMP. PRÓP'!C151</f>
        <v>CURVA 90º COM BOLSAS FERRO FUNDIDO DE=110 MM (3,80 KG) PINTURA EPÓXI - ANEL DE BORRACHA INCLUSO - PARA PVC/PBA NBR 15880 ÁGUA</v>
      </c>
      <c r="D61" s="388"/>
      <c r="E61" s="139" t="str">
        <f>'2.0-ORÇ. ANALÍTICO E COMP. PRÓP'!F151</f>
        <v>UNID</v>
      </c>
      <c r="F61" s="226">
        <f>'2.0-ORÇ. ANALÍTICO E COMP. PRÓP'!G151</f>
        <v>7</v>
      </c>
      <c r="G61" s="227">
        <f>'2.0-ORÇ. ANALÍTICO E COMP. PRÓP'!I151</f>
        <v>0</v>
      </c>
      <c r="H61" s="209">
        <f t="shared" si="1"/>
        <v>0</v>
      </c>
    </row>
    <row r="62" spans="1:8" s="3" customFormat="1" ht="27.95" customHeight="1">
      <c r="A62" s="50"/>
      <c r="B62" s="5" t="s">
        <v>22</v>
      </c>
      <c r="C62" s="387" t="str">
        <f>'2.0-ORÇ. ANALÍTICO E COMP. PRÓP'!C152</f>
        <v>CURVA 90º COM BOLSAS FERRO FUNDIDO DE=60 MM (3,80 KG) PINTURA EPÓXI - ANEL DE
BORRACHA INCLUSO - PARA PVC/PBA NBR 15880 ÁGUA</v>
      </c>
      <c r="D62" s="388"/>
      <c r="E62" s="139" t="str">
        <f>'2.0-ORÇ. ANALÍTICO E COMP. PRÓP'!F152</f>
        <v>UNID</v>
      </c>
      <c r="F62" s="226">
        <f>'2.0-ORÇ. ANALÍTICO E COMP. PRÓP'!G152</f>
        <v>15</v>
      </c>
      <c r="G62" s="227">
        <f>'2.0-ORÇ. ANALÍTICO E COMP. PRÓP'!I152</f>
        <v>0</v>
      </c>
      <c r="H62" s="209">
        <f t="shared" si="1"/>
        <v>0</v>
      </c>
    </row>
    <row r="63" spans="1:8" s="3" customFormat="1" ht="27.95" customHeight="1">
      <c r="A63" s="50"/>
      <c r="B63" s="5" t="s">
        <v>20</v>
      </c>
      <c r="C63" s="387" t="str">
        <f>'2.0-ORÇ. ANALÍTICO E COMP. PRÓP'!C153</f>
        <v>REDUÇÃO COM PONTA E BOLSA PVC DE=110 X 60 MM PBA NBR 10351 INFRAESTRUTURA ÁGUA</v>
      </c>
      <c r="D63" s="388"/>
      <c r="E63" s="139" t="str">
        <f>'2.0-ORÇ. ANALÍTICO E COMP. PRÓP'!F153</f>
        <v>UNID</v>
      </c>
      <c r="F63" s="226">
        <f>'2.0-ORÇ. ANALÍTICO E COMP. PRÓP'!G153</f>
        <v>11</v>
      </c>
      <c r="G63" s="227">
        <f>'2.0-ORÇ. ANALÍTICO E COMP. PRÓP'!I153</f>
        <v>0</v>
      </c>
      <c r="H63" s="209">
        <f t="shared" si="1"/>
        <v>0</v>
      </c>
    </row>
    <row r="64" spans="1:8" s="3" customFormat="1" ht="27.95" customHeight="1">
      <c r="A64" s="50"/>
      <c r="B64" s="5" t="s">
        <v>18</v>
      </c>
      <c r="C64" s="387" t="str">
        <f>'2.0-ORÇ. ANALÍTICO E COMP. PRÓP'!C154</f>
        <v>TÊ COM BOLSAS FERRO FUNDIDO DE=110 MM (8,50 KG) PINTURA EPÓXI - ANEL DE BORRACHA
INCLUSO - PARA PVC/PBA NBR 15880 ÁGUA</v>
      </c>
      <c r="D64" s="388"/>
      <c r="E64" s="139" t="str">
        <f>'2.0-ORÇ. ANALÍTICO E COMP. PRÓP'!F154</f>
        <v>UNID</v>
      </c>
      <c r="F64" s="226">
        <f>'2.0-ORÇ. ANALÍTICO E COMP. PRÓP'!G154</f>
        <v>11</v>
      </c>
      <c r="G64" s="227">
        <f>'2.0-ORÇ. ANALÍTICO E COMP. PRÓP'!I154</f>
        <v>0</v>
      </c>
      <c r="H64" s="209">
        <f t="shared" si="1"/>
        <v>0</v>
      </c>
    </row>
    <row r="65" spans="1:8" s="3" customFormat="1" ht="27.95" customHeight="1">
      <c r="A65" s="50"/>
      <c r="B65" s="5" t="s">
        <v>16</v>
      </c>
      <c r="C65" s="387" t="str">
        <f>'2.0-ORÇ. ANALÍTICO E COMP. PRÓP'!C155</f>
        <v>TÊ COM BOLSAS FERRO FUNDIDO DE=60 MM (4,00 KG) PINTURA EPÓXI - ANEL DE BORRACHA
INCLUSO - PARA PVC/PBA NBR 15880 ÁGUA</v>
      </c>
      <c r="D65" s="388"/>
      <c r="E65" s="139" t="str">
        <f>'2.0-ORÇ. ANALÍTICO E COMP. PRÓP'!F155</f>
        <v>UNID</v>
      </c>
      <c r="F65" s="226">
        <f>'2.0-ORÇ. ANALÍTICO E COMP. PRÓP'!G155</f>
        <v>19</v>
      </c>
      <c r="G65" s="227">
        <f>'2.0-ORÇ. ANALÍTICO E COMP. PRÓP'!I155</f>
        <v>0</v>
      </c>
      <c r="H65" s="209">
        <f t="shared" si="1"/>
        <v>0</v>
      </c>
    </row>
    <row r="66" spans="1:8" s="3" customFormat="1" ht="27.95" customHeight="1">
      <c r="A66" s="50"/>
      <c r="B66" s="5" t="s">
        <v>14</v>
      </c>
      <c r="C66" s="387" t="str">
        <f>'2.0-ORÇ. ANALÍTICO E COMP. PRÓP'!C156</f>
        <v>TÊ 90° REDUÇÃO PVC DE=110 X 60 MM PBA NBR 10351 INFRAESTRUTURA ÁGUA</v>
      </c>
      <c r="D66" s="388"/>
      <c r="E66" s="139" t="str">
        <f>'2.0-ORÇ. ANALÍTICO E COMP. PRÓP'!F156</f>
        <v>UNID</v>
      </c>
      <c r="F66" s="226">
        <f>'2.0-ORÇ. ANALÍTICO E COMP. PRÓP'!G156</f>
        <v>11</v>
      </c>
      <c r="G66" s="227">
        <f>'2.0-ORÇ. ANALÍTICO E COMP. PRÓP'!I156</f>
        <v>0</v>
      </c>
      <c r="H66" s="209">
        <f t="shared" si="1"/>
        <v>0</v>
      </c>
    </row>
    <row r="67" spans="1:8" s="3" customFormat="1" ht="27.95" customHeight="1">
      <c r="A67" s="50"/>
      <c r="B67" s="5" t="s">
        <v>12</v>
      </c>
      <c r="C67" s="387" t="str">
        <f>'2.0-ORÇ. ANALÍTICO E COMP. PRÓP'!C157</f>
        <v>CURVA 90º COM BOLSAS JE2GS FERRO FUNDIDO DN=150 MM * (21,60 KG) PINTURA BETUMINOSA
E ANÉIS DE BORRACHA INCLUSOS NBR 7675 PARA ÁGUA</v>
      </c>
      <c r="D67" s="388"/>
      <c r="E67" s="139" t="str">
        <f>'2.0-ORÇ. ANALÍTICO E COMP. PRÓP'!F157</f>
        <v>UNID</v>
      </c>
      <c r="F67" s="226">
        <f>'2.0-ORÇ. ANALÍTICO E COMP. PRÓP'!G157</f>
        <v>3</v>
      </c>
      <c r="G67" s="227">
        <f>'2.0-ORÇ. ANALÍTICO E COMP. PRÓP'!I157</f>
        <v>0</v>
      </c>
      <c r="H67" s="209">
        <f t="shared" si="1"/>
        <v>0</v>
      </c>
    </row>
    <row r="68" spans="1:8" s="3" customFormat="1" ht="27.95" customHeight="1">
      <c r="A68" s="50"/>
      <c r="B68" s="5" t="s">
        <v>10</v>
      </c>
      <c r="C68" s="387" t="str">
        <f>'2.0-ORÇ. ANALÍTICO E COMP. PRÓP'!C158</f>
        <v>CURVA 90º COM BOLSAS JE2GS FERRO FUNDIDO DN=100 MM * (13,20 KG) PINTURA BETUMINOSA
E ANÉIS DE BORRACHA INCLUSOS NBR 7675 PARA ÁGUA</v>
      </c>
      <c r="D68" s="388"/>
      <c r="E68" s="139" t="str">
        <f>'2.0-ORÇ. ANALÍTICO E COMP. PRÓP'!F158</f>
        <v>UNID</v>
      </c>
      <c r="F68" s="226">
        <f>'2.0-ORÇ. ANALÍTICO E COMP. PRÓP'!G158</f>
        <v>3</v>
      </c>
      <c r="G68" s="227">
        <f>'2.0-ORÇ. ANALÍTICO E COMP. PRÓP'!I158</f>
        <v>0</v>
      </c>
      <c r="H68" s="209">
        <f t="shared" si="1"/>
        <v>0</v>
      </c>
    </row>
    <row r="69" spans="1:8" s="3" customFormat="1" ht="27.95" customHeight="1">
      <c r="A69" s="50"/>
      <c r="B69" s="5" t="s">
        <v>8</v>
      </c>
      <c r="C69" s="387" t="str">
        <f>'2.0-ORÇ. ANALÍTICO E COMP. PRÓP'!C159</f>
        <v>CURVA 45º COM BOLSAS JE2GS FERRO FUNDIDO DN=100 MM * (12,90 KG) PINTURA BETUMINOSA E ANÉIS DE BORRACHA INCLUSOS NBR 7675 ÁGUA</v>
      </c>
      <c r="D69" s="388"/>
      <c r="E69" s="139" t="str">
        <f>'2.0-ORÇ. ANALÍTICO E COMP. PRÓP'!F159</f>
        <v>UNID</v>
      </c>
      <c r="F69" s="226">
        <f>'2.0-ORÇ. ANALÍTICO E COMP. PRÓP'!G159</f>
        <v>3</v>
      </c>
      <c r="G69" s="227">
        <f>'2.0-ORÇ. ANALÍTICO E COMP. PRÓP'!I159</f>
        <v>0</v>
      </c>
      <c r="H69" s="209">
        <f t="shared" si="1"/>
        <v>0</v>
      </c>
    </row>
    <row r="70" spans="1:8" s="3" customFormat="1" ht="27.95" customHeight="1">
      <c r="A70" s="50"/>
      <c r="B70" s="5" t="s">
        <v>7</v>
      </c>
      <c r="C70" s="387" t="str">
        <f>'2.0-ORÇ. ANALÍTICO E COMP. PRÓP'!C160</f>
        <v>CURVA 45º COM BOLSAS JE2GS FERRO FUNDIDO DN=150 MM * (18,70 KG) PINTURA BETUMINOSA E ANÉIS DE BORRACHA INCLUSOS NBR 7675 ÁGUA</v>
      </c>
      <c r="D70" s="388"/>
      <c r="E70" s="139" t="str">
        <f>'2.0-ORÇ. ANALÍTICO E COMP. PRÓP'!F160</f>
        <v>UNID</v>
      </c>
      <c r="F70" s="226">
        <f>'2.0-ORÇ. ANALÍTICO E COMP. PRÓP'!G160</f>
        <v>3</v>
      </c>
      <c r="G70" s="227">
        <f>'2.0-ORÇ. ANALÍTICO E COMP. PRÓP'!I160</f>
        <v>0</v>
      </c>
      <c r="H70" s="209">
        <f t="shared" si="1"/>
        <v>0</v>
      </c>
    </row>
    <row r="71" spans="1:8" s="3" customFormat="1" ht="27.95" customHeight="1">
      <c r="A71" s="50"/>
      <c r="B71" s="5" t="s">
        <v>6</v>
      </c>
      <c r="C71" s="387" t="str">
        <f>'2.0-ORÇ. ANALÍTICO E COMP. PRÓP'!C161</f>
        <v>CRUZETA COM BOLSAS FERRO FUNDIDO DE=60 MM (4,70 KG) PINTURA EPÓXI - ANEL DE BORRACHA INCLUSO - PARA PVC/PBA NBR 15880 ÁGUA</v>
      </c>
      <c r="D71" s="388"/>
      <c r="E71" s="139" t="str">
        <f>'2.0-ORÇ. ANALÍTICO E COMP. PRÓP'!F161</f>
        <v>UNID</v>
      </c>
      <c r="F71" s="226">
        <f>'2.0-ORÇ. ANALÍTICO E COMP. PRÓP'!G161</f>
        <v>11</v>
      </c>
      <c r="G71" s="227">
        <f>'2.0-ORÇ. ANALÍTICO E COMP. PRÓP'!I161</f>
        <v>0</v>
      </c>
      <c r="H71" s="209">
        <f t="shared" si="1"/>
        <v>0</v>
      </c>
    </row>
    <row r="72" spans="1:8" s="3" customFormat="1" ht="27.95" customHeight="1">
      <c r="A72" s="50"/>
      <c r="B72" s="5" t="s">
        <v>5</v>
      </c>
      <c r="C72" s="387" t="str">
        <f>'2.0-ORÇ. ANALÍTICO E COMP. PRÓP'!C162</f>
        <v>CRUZETA COM BOLSAS FERRO FUNDIDO DE=110 MM (10,20 KG) PINTURA EPÓXI - 
ANEL DE BORRACHA INCLUSO - PARA PVC/PBA NBR 15880 ÁGUA</v>
      </c>
      <c r="D72" s="388"/>
      <c r="E72" s="139" t="str">
        <f>'2.0-ORÇ. ANALÍTICO E COMP. PRÓP'!F162</f>
        <v>UNID</v>
      </c>
      <c r="F72" s="226">
        <f>'2.0-ORÇ. ANALÍTICO E COMP. PRÓP'!G162</f>
        <v>3</v>
      </c>
      <c r="G72" s="227">
        <f>'2.0-ORÇ. ANALÍTICO E COMP. PRÓP'!I162</f>
        <v>0</v>
      </c>
      <c r="H72" s="209">
        <f t="shared" si="1"/>
        <v>0</v>
      </c>
    </row>
    <row r="73" spans="1:8" s="3" customFormat="1" ht="27.95" customHeight="1">
      <c r="A73" s="50"/>
      <c r="B73" s="5" t="s">
        <v>3</v>
      </c>
      <c r="C73" s="387" t="str">
        <f>'2.0-ORÇ. ANALÍTICO E COMP. PRÓP'!C163</f>
        <v>CRUZETA FERRO FUNDIDO DUCTIL COM BOLSAS JUNTA ELASTICA JGS - DN = 100 X 100 MM (25,10 KG) - REVESTIMENTO INTERNO E EXTERNO COM PINTURA BETUMINOSA - NBR 7675</v>
      </c>
      <c r="D73" s="388"/>
      <c r="E73" s="139" t="str">
        <f>'2.0-ORÇ. ANALÍTICO E COMP. PRÓP'!F163</f>
        <v>UNID</v>
      </c>
      <c r="F73" s="226">
        <f>'2.0-ORÇ. ANALÍTICO E COMP. PRÓP'!G163</f>
        <v>3</v>
      </c>
      <c r="G73" s="227">
        <f>'2.0-ORÇ. ANALÍTICO E COMP. PRÓP'!I163</f>
        <v>0</v>
      </c>
      <c r="H73" s="209">
        <f t="shared" si="1"/>
        <v>0</v>
      </c>
    </row>
    <row r="74" spans="1:8" s="3" customFormat="1" ht="27.95" customHeight="1">
      <c r="A74" s="50"/>
      <c r="B74" s="5" t="s">
        <v>2</v>
      </c>
      <c r="C74" s="387" t="str">
        <f>'2.0-ORÇ. ANALÍTICO E COMP. PRÓP'!C164</f>
        <v>CRUZETA FERRO FUNDIDO DUCTIL COM BOLSAS JUNTA ELASTICA JGS - DN = 150 X 150 MM (37,95 KG) - REVESTIMENTO INTERNO E EXTERNO COM PINTURA BETUMINOSA - NBR 7675</v>
      </c>
      <c r="D74" s="388"/>
      <c r="E74" s="139" t="str">
        <f>'2.0-ORÇ. ANALÍTICO E COMP. PRÓP'!F164</f>
        <v>UNID</v>
      </c>
      <c r="F74" s="226">
        <f>'2.0-ORÇ. ANALÍTICO E COMP. PRÓP'!G164</f>
        <v>3</v>
      </c>
      <c r="G74" s="227">
        <f>'2.0-ORÇ. ANALÍTICO E COMP. PRÓP'!I164</f>
        <v>0</v>
      </c>
      <c r="H74" s="209">
        <f t="shared" si="1"/>
        <v>0</v>
      </c>
    </row>
    <row r="75" spans="1:8" s="3" customFormat="1" ht="27.95" customHeight="1">
      <c r="A75" s="50"/>
      <c r="B75" s="5" t="s">
        <v>1</v>
      </c>
      <c r="C75" s="387" t="str">
        <f>'2.0-ORÇ. ANALÍTICO E COMP. PRÓP'!C165</f>
        <v>VÁLVULA GAVETA C/BOLSAS FERRO FUNDIDO DE=60 MM (8,50 KG) PARA PVC/PBA, ACION. CABEÇOTE, CUNHA DE BORRACHA, PINTURA EPÓXI EM PÓ NBR 14968 ÁGUA</v>
      </c>
      <c r="D75" s="388"/>
      <c r="E75" s="139" t="str">
        <f>'2.0-ORÇ. ANALÍTICO E COMP. PRÓP'!F165</f>
        <v>UNID</v>
      </c>
      <c r="F75" s="226">
        <f>'2.0-ORÇ. ANALÍTICO E COMP. PRÓP'!G165</f>
        <v>38</v>
      </c>
      <c r="G75" s="227">
        <f>'2.0-ORÇ. ANALÍTICO E COMP. PRÓP'!I165</f>
        <v>0</v>
      </c>
      <c r="H75" s="209">
        <f t="shared" si="1"/>
        <v>0</v>
      </c>
    </row>
    <row r="76" spans="1:8" s="3" customFormat="1" ht="27.95" customHeight="1">
      <c r="A76" s="50"/>
      <c r="B76" s="5" t="s">
        <v>0</v>
      </c>
      <c r="C76" s="387" t="str">
        <f>'2.0-ORÇ. ANALÍTICO E COMP. PRÓP'!C166</f>
        <v>VÁLVULA GAVETA C/BOLSAS FERRO FUNDIDO DE=110 MM (18,00 KG) PARA PVC/PBA, ACION. CABEÇOTE, CUNHA DE BORRACHA, PINTURA EPÓXI EM PÓ NBR 14968 ÁGUA</v>
      </c>
      <c r="D76" s="388"/>
      <c r="E76" s="139" t="str">
        <f>'2.0-ORÇ. ANALÍTICO E COMP. PRÓP'!F166</f>
        <v>UNID</v>
      </c>
      <c r="F76" s="226">
        <f>'2.0-ORÇ. ANALÍTICO E COMP. PRÓP'!G166</f>
        <v>19</v>
      </c>
      <c r="G76" s="227">
        <f>'2.0-ORÇ. ANALÍTICO E COMP. PRÓP'!I166</f>
        <v>0</v>
      </c>
      <c r="H76" s="209">
        <f t="shared" si="1"/>
        <v>0</v>
      </c>
    </row>
    <row r="77" spans="1:8" s="3" customFormat="1" ht="27.95" customHeight="1" thickBot="1">
      <c r="B77" s="5" t="s">
        <v>558</v>
      </c>
      <c r="C77" s="389" t="str">
        <f>'2.0-ORÇ. ANALÍTICO E COMP. PRÓP'!C167</f>
        <v>COTOVELO 90 GRAUS DE FERRO GALVANIZADO, COM ROSCA BSP MACHO/FEMEA, DE 1" (SERÃO USADOS NOS CAVALETES RELATIVOS AOS SERVIÇOS DE CONSERTOS DE RAMAIS)</v>
      </c>
      <c r="D77" s="390"/>
      <c r="E77" s="139" t="str">
        <f>'2.0-ORÇ. ANALÍTICO E COMP. PRÓP'!F167</f>
        <v>UND</v>
      </c>
      <c r="F77" s="226">
        <f>'2.0-ORÇ. ANALÍTICO E COMP. PRÓP'!G167</f>
        <v>6849</v>
      </c>
      <c r="G77" s="230">
        <f>'2.0-ORÇ. ANALÍTICO E COMP. PRÓP'!I167</f>
        <v>0</v>
      </c>
      <c r="H77" s="210">
        <f t="shared" si="1"/>
        <v>0</v>
      </c>
    </row>
    <row r="78" spans="1:8" s="3" customFormat="1" ht="27.95" customHeight="1" thickBot="1">
      <c r="A78" s="50"/>
      <c r="B78" s="405"/>
      <c r="C78" s="406"/>
      <c r="D78" s="406"/>
      <c r="E78" s="406"/>
      <c r="F78" s="407"/>
      <c r="G78" s="43" t="s">
        <v>347</v>
      </c>
      <c r="H78" s="44">
        <f>SUM(H32:H77)</f>
        <v>0</v>
      </c>
    </row>
    <row r="79" spans="1:8" s="3" customFormat="1" ht="27.95" customHeight="1" thickBot="1">
      <c r="A79" s="50"/>
      <c r="B79" s="7" t="s">
        <v>524</v>
      </c>
      <c r="C79" s="403" t="s">
        <v>557</v>
      </c>
      <c r="D79" s="403"/>
      <c r="E79" s="403"/>
      <c r="F79" s="403"/>
      <c r="G79" s="403"/>
      <c r="H79" s="404"/>
    </row>
    <row r="80" spans="1:8" s="3" customFormat="1" ht="27.95" customHeight="1">
      <c r="A80" s="50"/>
      <c r="B80" s="5" t="s">
        <v>326</v>
      </c>
      <c r="C80" s="401" t="s">
        <v>579</v>
      </c>
      <c r="D80" s="402"/>
      <c r="E80" s="139" t="s">
        <v>202</v>
      </c>
      <c r="F80" s="226">
        <f>40*2*2</f>
        <v>160</v>
      </c>
      <c r="G80" s="227">
        <f>'2.0-ORÇ. ANALÍTICO E COMP. PRÓP'!J190</f>
        <v>0</v>
      </c>
      <c r="H80" s="209">
        <f>TRUNC(F80*G80,2)</f>
        <v>0</v>
      </c>
    </row>
    <row r="81" spans="1:9" s="3" customFormat="1" ht="27.95" customHeight="1" thickBot="1">
      <c r="A81" s="50"/>
      <c r="B81" s="5" t="s">
        <v>327</v>
      </c>
      <c r="C81" s="389" t="s">
        <v>580</v>
      </c>
      <c r="D81" s="390"/>
      <c r="E81" s="139" t="s">
        <v>202</v>
      </c>
      <c r="F81" s="226">
        <f>80*2*2</f>
        <v>320</v>
      </c>
      <c r="G81" s="230">
        <f>'2.0-ORÇ. ANALÍTICO E COMP. PRÓP'!J213</f>
        <v>0</v>
      </c>
      <c r="H81" s="210">
        <f>TRUNC(F81*G81,2)</f>
        <v>0</v>
      </c>
    </row>
    <row r="82" spans="1:9" s="3" customFormat="1" ht="27.95" customHeight="1" thickBot="1">
      <c r="A82" s="50"/>
      <c r="B82" s="405"/>
      <c r="C82" s="406"/>
      <c r="D82" s="406"/>
      <c r="E82" s="406"/>
      <c r="F82" s="407"/>
      <c r="G82" s="43" t="s">
        <v>556</v>
      </c>
      <c r="H82" s="44">
        <f>SUM(H80:H81)</f>
        <v>0</v>
      </c>
    </row>
    <row r="83" spans="1:9" s="3" customFormat="1" ht="27.95" customHeight="1" thickBot="1">
      <c r="A83" s="50"/>
      <c r="B83" s="391"/>
      <c r="C83" s="392"/>
      <c r="D83" s="392"/>
      <c r="E83" s="392"/>
      <c r="F83" s="393"/>
      <c r="G83" s="43" t="s">
        <v>226</v>
      </c>
      <c r="H83" s="44">
        <f>H14+H20+H24+H30+H78+H82</f>
        <v>0</v>
      </c>
      <c r="I83" s="175"/>
    </row>
    <row r="84" spans="1:9">
      <c r="A84" s="51"/>
      <c r="B84" s="60"/>
      <c r="C84" s="53"/>
      <c r="D84" s="53"/>
      <c r="E84" s="52"/>
      <c r="F84" s="52"/>
      <c r="G84" s="52"/>
      <c r="H84" s="54"/>
    </row>
    <row r="85" spans="1:9">
      <c r="A85" s="51"/>
      <c r="B85" s="61"/>
      <c r="C85" s="51"/>
      <c r="D85" s="51"/>
      <c r="E85" s="55"/>
      <c r="F85" s="55"/>
      <c r="G85" s="55"/>
      <c r="H85" s="56"/>
    </row>
    <row r="86" spans="1:9">
      <c r="A86" s="51"/>
      <c r="B86" s="61"/>
      <c r="C86" s="51"/>
      <c r="D86" s="51"/>
      <c r="E86" s="55"/>
      <c r="F86" s="55"/>
      <c r="G86" s="55"/>
      <c r="H86" s="56"/>
    </row>
    <row r="87" spans="1:9">
      <c r="A87" s="51"/>
      <c r="B87" s="61"/>
      <c r="C87" s="51"/>
      <c r="D87" s="51"/>
      <c r="E87" s="55"/>
      <c r="F87" s="55"/>
      <c r="G87" s="55"/>
      <c r="H87" s="56"/>
    </row>
    <row r="88" spans="1:9">
      <c r="A88" s="51"/>
      <c r="B88" s="61"/>
      <c r="C88" s="63"/>
      <c r="D88" s="64"/>
      <c r="E88" s="64"/>
      <c r="F88" s="64"/>
      <c r="G88" s="64" t="s">
        <v>518</v>
      </c>
      <c r="H88" s="56"/>
    </row>
    <row r="89" spans="1:9">
      <c r="A89" s="51"/>
      <c r="B89" s="61"/>
      <c r="C89" s="63"/>
      <c r="D89" s="64"/>
      <c r="E89" s="64"/>
      <c r="F89" s="64"/>
      <c r="G89" s="64" t="s">
        <v>741</v>
      </c>
      <c r="H89" s="56"/>
    </row>
    <row r="90" spans="1:9" ht="15.75" thickBot="1">
      <c r="A90" s="51"/>
      <c r="B90" s="62"/>
      <c r="C90" s="58"/>
      <c r="D90" s="58"/>
      <c r="E90" s="57"/>
      <c r="F90" s="57"/>
      <c r="G90" s="57"/>
      <c r="H90" s="59"/>
    </row>
    <row r="91" spans="1:9">
      <c r="H91" s="2"/>
    </row>
    <row r="95" spans="1:9">
      <c r="H95" s="2"/>
    </row>
  </sheetData>
  <mergeCells count="80">
    <mergeCell ref="C80:D80"/>
    <mergeCell ref="B78:F78"/>
    <mergeCell ref="C79:H79"/>
    <mergeCell ref="C81:D81"/>
    <mergeCell ref="B82:F82"/>
    <mergeCell ref="B1:B7"/>
    <mergeCell ref="C1:F7"/>
    <mergeCell ref="E8:E10"/>
    <mergeCell ref="F8:F10"/>
    <mergeCell ref="G8:G10"/>
    <mergeCell ref="H8:H10"/>
    <mergeCell ref="B8:B10"/>
    <mergeCell ref="C8:D10"/>
    <mergeCell ref="B20:F20"/>
    <mergeCell ref="C32:D32"/>
    <mergeCell ref="B11:H11"/>
    <mergeCell ref="B14:F14"/>
    <mergeCell ref="C15:H15"/>
    <mergeCell ref="C16:D16"/>
    <mergeCell ref="C17:D17"/>
    <mergeCell ref="C18:D18"/>
    <mergeCell ref="C19:D19"/>
    <mergeCell ref="C21:H21"/>
    <mergeCell ref="C28:D28"/>
    <mergeCell ref="C29:D29"/>
    <mergeCell ref="C27:D27"/>
    <mergeCell ref="C33:D33"/>
    <mergeCell ref="C34:D34"/>
    <mergeCell ref="B83:F83"/>
    <mergeCell ref="C22:D22"/>
    <mergeCell ref="C23:D23"/>
    <mergeCell ref="C31:H31"/>
    <mergeCell ref="C26:D26"/>
    <mergeCell ref="C25:H25"/>
    <mergeCell ref="B30:F30"/>
    <mergeCell ref="B24:F24"/>
    <mergeCell ref="C35:D35"/>
    <mergeCell ref="C36:D36"/>
    <mergeCell ref="C37:D37"/>
    <mergeCell ref="C38:D38"/>
    <mergeCell ref="C39:D39"/>
    <mergeCell ref="C40:D40"/>
    <mergeCell ref="C51:D51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2:D52"/>
    <mergeCell ref="C53:D53"/>
    <mergeCell ref="C54:D54"/>
    <mergeCell ref="C55:D55"/>
    <mergeCell ref="C56:D56"/>
    <mergeCell ref="C66:D66"/>
    <mergeCell ref="C57:D57"/>
    <mergeCell ref="C58:D58"/>
    <mergeCell ref="C59:D59"/>
    <mergeCell ref="C60:D60"/>
    <mergeCell ref="C61:D61"/>
    <mergeCell ref="C13:D13"/>
    <mergeCell ref="C76:D76"/>
    <mergeCell ref="C77:D77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62:D62"/>
    <mergeCell ref="C63:D63"/>
    <mergeCell ref="C64:D64"/>
    <mergeCell ref="C65:D65"/>
  </mergeCells>
  <pageMargins left="0.511811024" right="0.511811024" top="0.78740157499999996" bottom="0.78740157499999996" header="0.31496062000000002" footer="0.31496062000000002"/>
  <pageSetup paperSize="9" scale="5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AC67-FEBD-4FD0-8973-DB190DB683F9}">
  <sheetPr>
    <pageSetUpPr fitToPage="1"/>
  </sheetPr>
  <dimension ref="B1:S258"/>
  <sheetViews>
    <sheetView view="pageBreakPreview" zoomScale="85" zoomScaleNormal="85" zoomScaleSheetLayoutView="85" workbookViewId="0">
      <pane xSplit="1" ySplit="7" topLeftCell="B8" activePane="bottomRight" state="frozen"/>
      <selection activeCell="C25" sqref="C25:H25"/>
      <selection pane="topRight" activeCell="C25" sqref="C25:H25"/>
      <selection pane="bottomLeft" activeCell="C25" sqref="C25:H25"/>
      <selection pane="bottomRight" activeCell="I3" sqref="I3:J4"/>
    </sheetView>
  </sheetViews>
  <sheetFormatPr defaultRowHeight="15"/>
  <cols>
    <col min="2" max="2" width="27.28515625" style="1" customWidth="1"/>
    <col min="3" max="3" width="65.7109375" style="234" bestFit="1" customWidth="1"/>
    <col min="4" max="4" width="26" style="1" bestFit="1" customWidth="1"/>
    <col min="5" max="5" width="17.85546875" style="1" bestFit="1" customWidth="1"/>
    <col min="6" max="6" width="12" style="1" bestFit="1" customWidth="1"/>
    <col min="7" max="7" width="13.140625" style="223" bestFit="1" customWidth="1"/>
    <col min="8" max="8" width="28.42578125" style="1" bestFit="1" customWidth="1"/>
    <col min="9" max="9" width="23.85546875" style="1" customWidth="1"/>
    <col min="10" max="10" width="17" style="1" bestFit="1" customWidth="1"/>
    <col min="11" max="11" width="33.140625" style="1" hidden="1" customWidth="1"/>
    <col min="12" max="12" width="19.5703125" hidden="1" customWidth="1"/>
    <col min="13" max="21" width="0" hidden="1" customWidth="1"/>
  </cols>
  <sheetData>
    <row r="1" spans="2:11" ht="15.75" thickBot="1"/>
    <row r="2" spans="2:11" s="3" customFormat="1" ht="15.75" thickBot="1">
      <c r="B2" s="422"/>
      <c r="C2" s="425" t="s">
        <v>361</v>
      </c>
      <c r="D2" s="426"/>
      <c r="E2" s="426"/>
      <c r="F2" s="426"/>
      <c r="G2" s="449" t="s">
        <v>119</v>
      </c>
      <c r="H2" s="450"/>
      <c r="I2" s="465">
        <f>'1.0-ORÇ.SINTÉTICO'!H1</f>
        <v>45510</v>
      </c>
      <c r="J2" s="466"/>
      <c r="K2" s="24"/>
    </row>
    <row r="3" spans="2:11" s="3" customFormat="1" ht="15.75" thickBot="1">
      <c r="B3" s="423"/>
      <c r="C3" s="428"/>
      <c r="D3" s="429"/>
      <c r="E3" s="429"/>
      <c r="F3" s="430"/>
      <c r="G3" s="451" t="s">
        <v>476</v>
      </c>
      <c r="H3" s="452"/>
      <c r="I3" s="610">
        <v>24.18</v>
      </c>
      <c r="J3" s="611"/>
      <c r="K3" s="24"/>
    </row>
    <row r="4" spans="2:11" s="3" customFormat="1" ht="15.75" thickBot="1">
      <c r="B4" s="424"/>
      <c r="C4" s="431"/>
      <c r="D4" s="432"/>
      <c r="E4" s="432"/>
      <c r="F4" s="433"/>
      <c r="G4" s="451" t="s">
        <v>477</v>
      </c>
      <c r="H4" s="452"/>
      <c r="I4" s="612">
        <v>14.02</v>
      </c>
      <c r="J4" s="613"/>
      <c r="K4" s="24"/>
    </row>
    <row r="5" spans="2:11" s="3" customFormat="1">
      <c r="B5" s="422" t="s">
        <v>115</v>
      </c>
      <c r="C5" s="459" t="s">
        <v>201</v>
      </c>
      <c r="D5" s="462" t="s">
        <v>113</v>
      </c>
      <c r="E5" s="422" t="s">
        <v>112</v>
      </c>
      <c r="F5" s="471" t="s">
        <v>111</v>
      </c>
      <c r="G5" s="422" t="s">
        <v>110</v>
      </c>
      <c r="H5" s="412" t="s">
        <v>475</v>
      </c>
      <c r="I5" s="412" t="s">
        <v>474</v>
      </c>
      <c r="J5" s="423" t="s">
        <v>108</v>
      </c>
      <c r="K5" s="24"/>
    </row>
    <row r="6" spans="2:11" s="3" customFormat="1">
      <c r="B6" s="423"/>
      <c r="C6" s="460"/>
      <c r="D6" s="463"/>
      <c r="E6" s="423"/>
      <c r="F6" s="472"/>
      <c r="G6" s="423"/>
      <c r="H6" s="412"/>
      <c r="I6" s="412"/>
      <c r="J6" s="423"/>
      <c r="K6" s="24"/>
    </row>
    <row r="7" spans="2:11" s="3" customFormat="1" ht="15.75" thickBot="1">
      <c r="B7" s="424"/>
      <c r="C7" s="461"/>
      <c r="D7" s="464"/>
      <c r="E7" s="424"/>
      <c r="F7" s="473"/>
      <c r="G7" s="424"/>
      <c r="H7" s="413"/>
      <c r="I7" s="413"/>
      <c r="J7" s="424"/>
      <c r="K7" s="24"/>
    </row>
    <row r="8" spans="2:11" s="3" customFormat="1" ht="15.75" thickBot="1">
      <c r="B8" s="405"/>
      <c r="C8" s="406"/>
      <c r="D8" s="406"/>
      <c r="E8" s="406"/>
      <c r="F8" s="406"/>
      <c r="G8" s="406"/>
      <c r="H8" s="406"/>
      <c r="I8" s="406"/>
      <c r="J8" s="407"/>
      <c r="K8" s="24"/>
    </row>
    <row r="9" spans="2:11" s="3" customFormat="1" ht="15.75" thickBot="1">
      <c r="B9" s="38" t="s">
        <v>107</v>
      </c>
      <c r="C9" s="456" t="s">
        <v>576</v>
      </c>
      <c r="D9" s="457"/>
      <c r="E9" s="457"/>
      <c r="F9" s="457"/>
      <c r="G9" s="457"/>
      <c r="H9" s="457"/>
      <c r="I9" s="457"/>
      <c r="J9" s="458"/>
      <c r="K9" s="24"/>
    </row>
    <row r="10" spans="2:11" s="3" customFormat="1" ht="30">
      <c r="B10" s="82" t="s">
        <v>106</v>
      </c>
      <c r="C10" s="83" t="s">
        <v>200</v>
      </c>
      <c r="D10" s="84" t="s">
        <v>348</v>
      </c>
      <c r="E10" s="84" t="s">
        <v>208</v>
      </c>
      <c r="F10" s="84" t="s">
        <v>81</v>
      </c>
      <c r="G10" s="250">
        <v>1</v>
      </c>
      <c r="H10" s="604"/>
      <c r="I10" s="6">
        <f t="shared" ref="I10:I18" si="0">TRUNC(H10*(1+$I$4/100),2)</f>
        <v>0</v>
      </c>
      <c r="J10" s="332">
        <f t="shared" ref="J10:J18" si="1">TRUNC(G10*I10,2)</f>
        <v>0</v>
      </c>
      <c r="K10" s="24" t="s">
        <v>626</v>
      </c>
    </row>
    <row r="11" spans="2:11" s="3" customFormat="1">
      <c r="B11" s="35" t="s">
        <v>199</v>
      </c>
      <c r="C11" s="36" t="s">
        <v>198</v>
      </c>
      <c r="D11" s="139" t="s">
        <v>348</v>
      </c>
      <c r="E11" s="139" t="s">
        <v>209</v>
      </c>
      <c r="F11" s="4" t="s">
        <v>202</v>
      </c>
      <c r="G11" s="251">
        <v>12</v>
      </c>
      <c r="H11" s="605"/>
      <c r="I11" s="6">
        <f t="shared" si="0"/>
        <v>0</v>
      </c>
      <c r="J11" s="333">
        <f t="shared" si="1"/>
        <v>0</v>
      </c>
      <c r="K11" s="24" t="s">
        <v>626</v>
      </c>
    </row>
    <row r="12" spans="2:11" s="3" customFormat="1">
      <c r="B12" s="35" t="s">
        <v>197</v>
      </c>
      <c r="C12" s="36" t="s">
        <v>196</v>
      </c>
      <c r="D12" s="139" t="s">
        <v>348</v>
      </c>
      <c r="E12" s="139" t="s">
        <v>210</v>
      </c>
      <c r="F12" s="4" t="s">
        <v>142</v>
      </c>
      <c r="G12" s="251">
        <v>220</v>
      </c>
      <c r="H12" s="605"/>
      <c r="I12" s="6">
        <f t="shared" si="0"/>
        <v>0</v>
      </c>
      <c r="J12" s="333">
        <f t="shared" si="1"/>
        <v>0</v>
      </c>
      <c r="K12" s="24" t="s">
        <v>626</v>
      </c>
    </row>
    <row r="13" spans="2:11" s="3" customFormat="1">
      <c r="B13" s="35" t="s">
        <v>195</v>
      </c>
      <c r="C13" s="37" t="s">
        <v>194</v>
      </c>
      <c r="D13" s="139" t="s">
        <v>348</v>
      </c>
      <c r="E13" s="139" t="s">
        <v>211</v>
      </c>
      <c r="F13" s="4" t="s">
        <v>206</v>
      </c>
      <c r="G13" s="251">
        <v>23</v>
      </c>
      <c r="H13" s="605"/>
      <c r="I13" s="6">
        <f t="shared" si="0"/>
        <v>0</v>
      </c>
      <c r="J13" s="333">
        <f t="shared" si="1"/>
        <v>0</v>
      </c>
      <c r="K13" s="24" t="s">
        <v>626</v>
      </c>
    </row>
    <row r="14" spans="2:11" s="3" customFormat="1">
      <c r="B14" s="35" t="s">
        <v>203</v>
      </c>
      <c r="C14" s="37" t="s">
        <v>193</v>
      </c>
      <c r="D14" s="139" t="s">
        <v>348</v>
      </c>
      <c r="E14" s="139" t="s">
        <v>212</v>
      </c>
      <c r="F14" s="4" t="s">
        <v>130</v>
      </c>
      <c r="G14" s="251">
        <v>322.83</v>
      </c>
      <c r="H14" s="605"/>
      <c r="I14" s="6">
        <f t="shared" si="0"/>
        <v>0</v>
      </c>
      <c r="J14" s="333">
        <f t="shared" si="1"/>
        <v>0</v>
      </c>
      <c r="K14" s="24" t="s">
        <v>626</v>
      </c>
    </row>
    <row r="15" spans="2:11" s="3" customFormat="1">
      <c r="B15" s="35" t="s">
        <v>204</v>
      </c>
      <c r="C15" s="37" t="s">
        <v>192</v>
      </c>
      <c r="D15" s="139" t="s">
        <v>348</v>
      </c>
      <c r="E15" s="139" t="s">
        <v>213</v>
      </c>
      <c r="F15" s="4" t="s">
        <v>81</v>
      </c>
      <c r="G15" s="251">
        <v>1</v>
      </c>
      <c r="H15" s="605"/>
      <c r="I15" s="6">
        <f t="shared" si="0"/>
        <v>0</v>
      </c>
      <c r="J15" s="333">
        <f t="shared" si="1"/>
        <v>0</v>
      </c>
      <c r="K15" s="24" t="s">
        <v>626</v>
      </c>
    </row>
    <row r="16" spans="2:11" s="3" customFormat="1">
      <c r="B16" s="35" t="s">
        <v>205</v>
      </c>
      <c r="C16" s="36" t="s">
        <v>190</v>
      </c>
      <c r="D16" s="139" t="s">
        <v>348</v>
      </c>
      <c r="E16" s="139" t="s">
        <v>214</v>
      </c>
      <c r="F16" s="4" t="s">
        <v>142</v>
      </c>
      <c r="G16" s="251">
        <v>80</v>
      </c>
      <c r="H16" s="605"/>
      <c r="I16" s="6">
        <f t="shared" si="0"/>
        <v>0</v>
      </c>
      <c r="J16" s="333">
        <f t="shared" si="1"/>
        <v>0</v>
      </c>
      <c r="K16" s="24" t="s">
        <v>626</v>
      </c>
    </row>
    <row r="17" spans="2:19" s="3" customFormat="1">
      <c r="B17" s="35" t="s">
        <v>191</v>
      </c>
      <c r="C17" s="36" t="s">
        <v>188</v>
      </c>
      <c r="D17" s="139" t="s">
        <v>348</v>
      </c>
      <c r="E17" s="139" t="s">
        <v>215</v>
      </c>
      <c r="F17" s="4" t="s">
        <v>49</v>
      </c>
      <c r="G17" s="251">
        <v>1</v>
      </c>
      <c r="H17" s="605"/>
      <c r="I17" s="6">
        <f t="shared" si="0"/>
        <v>0</v>
      </c>
      <c r="J17" s="333">
        <f t="shared" si="1"/>
        <v>0</v>
      </c>
      <c r="K17" s="276" t="s">
        <v>626</v>
      </c>
      <c r="L17" s="277"/>
      <c r="M17" s="278"/>
      <c r="N17" s="279"/>
      <c r="O17" s="276"/>
      <c r="P17" s="280"/>
      <c r="Q17" s="281"/>
      <c r="R17" s="281"/>
      <c r="S17" s="281"/>
    </row>
    <row r="18" spans="2:19" s="3" customFormat="1" ht="15.75" thickBot="1">
      <c r="B18" s="85" t="s">
        <v>189</v>
      </c>
      <c r="C18" s="86" t="s">
        <v>187</v>
      </c>
      <c r="D18" s="87" t="s">
        <v>348</v>
      </c>
      <c r="E18" s="87" t="s">
        <v>216</v>
      </c>
      <c r="F18" s="243" t="s">
        <v>207</v>
      </c>
      <c r="G18" s="252">
        <v>150</v>
      </c>
      <c r="H18" s="605"/>
      <c r="I18" s="6">
        <f t="shared" si="0"/>
        <v>0</v>
      </c>
      <c r="J18" s="334">
        <f t="shared" si="1"/>
        <v>0</v>
      </c>
      <c r="K18" s="24" t="s">
        <v>626</v>
      </c>
    </row>
    <row r="19" spans="2:19" s="3" customFormat="1" ht="15.75" thickBot="1">
      <c r="B19" s="405"/>
      <c r="C19" s="406"/>
      <c r="D19" s="406"/>
      <c r="E19" s="406"/>
      <c r="F19" s="406"/>
      <c r="G19" s="406"/>
      <c r="H19" s="407"/>
      <c r="I19" s="43" t="s">
        <v>104</v>
      </c>
      <c r="J19" s="335">
        <f>SUM(J10:J18)</f>
        <v>0</v>
      </c>
      <c r="K19" s="24"/>
    </row>
    <row r="20" spans="2:19" s="3" customFormat="1" ht="15.75" thickBot="1">
      <c r="B20" s="7" t="s">
        <v>101</v>
      </c>
      <c r="C20" s="453" t="s">
        <v>100</v>
      </c>
      <c r="D20" s="454"/>
      <c r="E20" s="454"/>
      <c r="F20" s="454"/>
      <c r="G20" s="454"/>
      <c r="H20" s="454"/>
      <c r="I20" s="454"/>
      <c r="J20" s="455"/>
      <c r="K20" s="24"/>
    </row>
    <row r="21" spans="2:19" s="3" customFormat="1">
      <c r="B21" s="16" t="s">
        <v>250</v>
      </c>
      <c r="C21" s="241" t="s">
        <v>219</v>
      </c>
      <c r="D21" s="139" t="s">
        <v>220</v>
      </c>
      <c r="E21" s="248" t="s">
        <v>628</v>
      </c>
      <c r="F21" s="139" t="s">
        <v>49</v>
      </c>
      <c r="G21" s="256">
        <f>'3.0-MEMORIAL'!I10</f>
        <v>6</v>
      </c>
      <c r="H21" s="607"/>
      <c r="I21" s="230">
        <f t="shared" ref="I21:I26" si="2">TRUNC(H21*(1+$I$3/100),2)</f>
        <v>0</v>
      </c>
      <c r="J21" s="336">
        <f t="shared" ref="J21:J33" si="3">TRUNC(G21*I21,2)</f>
        <v>0</v>
      </c>
      <c r="K21" s="24" t="s">
        <v>626</v>
      </c>
    </row>
    <row r="22" spans="2:19" s="3" customFormat="1" ht="30">
      <c r="B22" s="16" t="s">
        <v>251</v>
      </c>
      <c r="C22" s="242" t="s">
        <v>221</v>
      </c>
      <c r="D22" s="139" t="s">
        <v>222</v>
      </c>
      <c r="E22" s="248" t="s">
        <v>223</v>
      </c>
      <c r="F22" s="139" t="s">
        <v>202</v>
      </c>
      <c r="G22" s="256">
        <f>'3.0-MEMORIAL'!I11</f>
        <v>1.25</v>
      </c>
      <c r="H22" s="607">
        <f>'2.0-ORÇ. ANALÍTICO E COMP. PRÓP'!$J$224/1.28</f>
        <v>0</v>
      </c>
      <c r="I22" s="230">
        <f t="shared" si="2"/>
        <v>0</v>
      </c>
      <c r="J22" s="336">
        <f t="shared" si="3"/>
        <v>0</v>
      </c>
      <c r="K22" s="24" t="s">
        <v>626</v>
      </c>
    </row>
    <row r="23" spans="2:19" s="3" customFormat="1">
      <c r="B23" s="16" t="s">
        <v>252</v>
      </c>
      <c r="C23" s="242" t="s">
        <v>228</v>
      </c>
      <c r="D23" s="139" t="s">
        <v>222</v>
      </c>
      <c r="E23" s="248" t="s">
        <v>247</v>
      </c>
      <c r="F23" s="139" t="s">
        <v>202</v>
      </c>
      <c r="G23" s="256">
        <f>'3.0-MEMORIAL'!I12</f>
        <v>1.25</v>
      </c>
      <c r="H23" s="607">
        <f>'2.0-ORÇ. ANALÍTICO E COMP. PRÓP'!$J$233/1.28</f>
        <v>0</v>
      </c>
      <c r="I23" s="230">
        <f t="shared" si="2"/>
        <v>0</v>
      </c>
      <c r="J23" s="336">
        <f t="shared" si="3"/>
        <v>0</v>
      </c>
      <c r="K23" s="24" t="s">
        <v>626</v>
      </c>
    </row>
    <row r="24" spans="2:19" s="3" customFormat="1" ht="30">
      <c r="B24" s="16" t="s">
        <v>253</v>
      </c>
      <c r="C24" s="242" t="s">
        <v>227</v>
      </c>
      <c r="D24" s="139" t="s">
        <v>714</v>
      </c>
      <c r="E24" s="248" t="s">
        <v>655</v>
      </c>
      <c r="F24" s="139" t="s">
        <v>142</v>
      </c>
      <c r="G24" s="256">
        <f>'3.0-MEMORIAL'!I13</f>
        <v>0.25</v>
      </c>
      <c r="H24" s="607"/>
      <c r="I24" s="230">
        <f t="shared" si="2"/>
        <v>0</v>
      </c>
      <c r="J24" s="336">
        <f t="shared" si="3"/>
        <v>0</v>
      </c>
      <c r="K24" s="24" t="s">
        <v>626</v>
      </c>
    </row>
    <row r="25" spans="2:19" s="3" customFormat="1" ht="30">
      <c r="B25" s="16" t="s">
        <v>254</v>
      </c>
      <c r="C25" s="242" t="s">
        <v>143</v>
      </c>
      <c r="D25" s="139" t="s">
        <v>220</v>
      </c>
      <c r="E25" s="248" t="s">
        <v>630</v>
      </c>
      <c r="F25" s="139" t="s">
        <v>49</v>
      </c>
      <c r="G25" s="256">
        <f>'3.0-MEMORIAL'!I14</f>
        <v>1.5</v>
      </c>
      <c r="H25" s="607"/>
      <c r="I25" s="230">
        <f t="shared" si="2"/>
        <v>0</v>
      </c>
      <c r="J25" s="336">
        <f t="shared" si="3"/>
        <v>0</v>
      </c>
      <c r="K25" s="24" t="s">
        <v>626</v>
      </c>
    </row>
    <row r="26" spans="2:19" s="3" customFormat="1" ht="30">
      <c r="B26" s="16" t="s">
        <v>255</v>
      </c>
      <c r="C26" s="242" t="s">
        <v>144</v>
      </c>
      <c r="D26" s="139" t="s">
        <v>220</v>
      </c>
      <c r="E26" s="248" t="s">
        <v>629</v>
      </c>
      <c r="F26" s="139" t="s">
        <v>61</v>
      </c>
      <c r="G26" s="256">
        <f>'3.0-MEMORIAL'!I15</f>
        <v>1</v>
      </c>
      <c r="H26" s="607"/>
      <c r="I26" s="230">
        <f t="shared" si="2"/>
        <v>0</v>
      </c>
      <c r="J26" s="336">
        <f t="shared" si="3"/>
        <v>0</v>
      </c>
      <c r="K26" s="24" t="s">
        <v>626</v>
      </c>
    </row>
    <row r="27" spans="2:19" s="3" customFormat="1" ht="30">
      <c r="B27" s="16" t="s">
        <v>256</v>
      </c>
      <c r="C27" s="242" t="s">
        <v>237</v>
      </c>
      <c r="D27" s="139" t="s">
        <v>222</v>
      </c>
      <c r="E27" s="248" t="s">
        <v>657</v>
      </c>
      <c r="F27" s="139" t="s">
        <v>49</v>
      </c>
      <c r="G27" s="256">
        <f>'3.0-MEMORIAL'!I14</f>
        <v>1.5</v>
      </c>
      <c r="H27" s="607">
        <f>J238</f>
        <v>0</v>
      </c>
      <c r="I27" s="230">
        <f>TRUNC(H27*(1+$I$4/100),2)</f>
        <v>0</v>
      </c>
      <c r="J27" s="336">
        <f t="shared" si="3"/>
        <v>0</v>
      </c>
      <c r="K27" s="24"/>
    </row>
    <row r="28" spans="2:19" s="3" customFormat="1" ht="30">
      <c r="B28" s="16" t="s">
        <v>257</v>
      </c>
      <c r="C28" s="242" t="s">
        <v>238</v>
      </c>
      <c r="D28" s="139" t="s">
        <v>222</v>
      </c>
      <c r="E28" s="248" t="s">
        <v>248</v>
      </c>
      <c r="F28" s="139" t="s">
        <v>61</v>
      </c>
      <c r="G28" s="256">
        <f>'3.0-MEMORIAL'!I17</f>
        <v>1</v>
      </c>
      <c r="H28" s="607">
        <f>'2.0-ORÇ. ANALÍTICO E COMP. PRÓP'!$J$243/1.28</f>
        <v>0</v>
      </c>
      <c r="I28" s="230">
        <f>TRUNC(H28*(1+$I$4/100),2)</f>
        <v>0</v>
      </c>
      <c r="J28" s="336">
        <f t="shared" si="3"/>
        <v>0</v>
      </c>
      <c r="K28" s="24" t="s">
        <v>626</v>
      </c>
    </row>
    <row r="29" spans="2:19" s="3" customFormat="1">
      <c r="B29" s="16" t="s">
        <v>258</v>
      </c>
      <c r="C29" s="242" t="s">
        <v>479</v>
      </c>
      <c r="D29" s="139" t="s">
        <v>714</v>
      </c>
      <c r="E29" s="248" t="s">
        <v>663</v>
      </c>
      <c r="F29" s="139" t="s">
        <v>61</v>
      </c>
      <c r="G29" s="256">
        <f>'3.0-MEMORIAL'!I16</f>
        <v>1</v>
      </c>
      <c r="H29" s="607"/>
      <c r="I29" s="230">
        <f>TRUNC(H29*(1+$I$4/100),2)</f>
        <v>0</v>
      </c>
      <c r="J29" s="336">
        <f t="shared" si="3"/>
        <v>0</v>
      </c>
      <c r="K29" s="24" t="s">
        <v>626</v>
      </c>
    </row>
    <row r="30" spans="2:19" s="3" customFormat="1" ht="75">
      <c r="B30" s="16" t="s">
        <v>259</v>
      </c>
      <c r="C30" s="242" t="s">
        <v>244</v>
      </c>
      <c r="D30" s="139" t="s">
        <v>222</v>
      </c>
      <c r="E30" s="248" t="s">
        <v>249</v>
      </c>
      <c r="F30" s="139" t="s">
        <v>61</v>
      </c>
      <c r="G30" s="256">
        <f>'3.0-MEMORIAL'!I19</f>
        <v>1</v>
      </c>
      <c r="H30" s="607">
        <f>'2.0-ORÇ. ANALÍTICO E COMP. PRÓP'!$J$249/1.28</f>
        <v>0</v>
      </c>
      <c r="I30" s="230">
        <f>TRUNC(H30*(1+$I$3/100),2)</f>
        <v>0</v>
      </c>
      <c r="J30" s="336">
        <f t="shared" si="3"/>
        <v>0</v>
      </c>
      <c r="K30" s="24" t="s">
        <v>626</v>
      </c>
    </row>
    <row r="31" spans="2:19" s="3" customFormat="1" ht="30">
      <c r="B31" s="16" t="s">
        <v>260</v>
      </c>
      <c r="C31" s="242" t="s">
        <v>154</v>
      </c>
      <c r="D31" s="139" t="s">
        <v>220</v>
      </c>
      <c r="E31" s="248" t="s">
        <v>153</v>
      </c>
      <c r="F31" s="139" t="s">
        <v>61</v>
      </c>
      <c r="G31" s="256">
        <v>1</v>
      </c>
      <c r="H31" s="607"/>
      <c r="I31" s="230">
        <f>TRUNC(H31*(1+$I$4/100),2)</f>
        <v>0</v>
      </c>
      <c r="J31" s="336">
        <f t="shared" si="3"/>
        <v>0</v>
      </c>
      <c r="K31" s="24" t="s">
        <v>626</v>
      </c>
    </row>
    <row r="32" spans="2:19" s="3" customFormat="1">
      <c r="B32" s="16" t="s">
        <v>261</v>
      </c>
      <c r="C32" s="242" t="s">
        <v>156</v>
      </c>
      <c r="D32" s="139" t="s">
        <v>220</v>
      </c>
      <c r="E32" s="248" t="s">
        <v>155</v>
      </c>
      <c r="F32" s="139" t="s">
        <v>49</v>
      </c>
      <c r="G32" s="256">
        <v>0.5</v>
      </c>
      <c r="H32" s="607"/>
      <c r="I32" s="230">
        <f>TRUNC(H32*(1+$I$4/100),2)</f>
        <v>0</v>
      </c>
      <c r="J32" s="336">
        <f t="shared" si="3"/>
        <v>0</v>
      </c>
      <c r="K32" s="24" t="s">
        <v>626</v>
      </c>
    </row>
    <row r="33" spans="2:11" s="3" customFormat="1" ht="15.75" thickBot="1">
      <c r="B33" s="16" t="s">
        <v>262</v>
      </c>
      <c r="C33" s="242" t="s">
        <v>157</v>
      </c>
      <c r="D33" s="139" t="s">
        <v>220</v>
      </c>
      <c r="E33" s="248" t="s">
        <v>631</v>
      </c>
      <c r="F33" s="139" t="s">
        <v>49</v>
      </c>
      <c r="G33" s="256">
        <v>13.5</v>
      </c>
      <c r="H33" s="607"/>
      <c r="I33" s="230">
        <f>TRUNC(H33*(1+$I$3/100),2)</f>
        <v>0</v>
      </c>
      <c r="J33" s="336">
        <f t="shared" si="3"/>
        <v>0</v>
      </c>
      <c r="K33" s="24" t="s">
        <v>626</v>
      </c>
    </row>
    <row r="34" spans="2:11" s="3" customFormat="1" ht="15.75" thickBot="1">
      <c r="B34" s="405"/>
      <c r="C34" s="406"/>
      <c r="D34" s="406"/>
      <c r="E34" s="406"/>
      <c r="F34" s="406"/>
      <c r="G34" s="406"/>
      <c r="H34" s="407"/>
      <c r="I34" s="43" t="s">
        <v>283</v>
      </c>
      <c r="J34" s="335">
        <f>SUM(J21:J33)</f>
        <v>0</v>
      </c>
      <c r="K34" s="24"/>
    </row>
    <row r="35" spans="2:11" s="3" customFormat="1" ht="15.75" thickBot="1">
      <c r="B35" s="7" t="s">
        <v>99</v>
      </c>
      <c r="C35" s="453" t="s">
        <v>98</v>
      </c>
      <c r="D35" s="454"/>
      <c r="E35" s="454"/>
      <c r="F35" s="454"/>
      <c r="G35" s="454"/>
      <c r="H35" s="454"/>
      <c r="I35" s="454"/>
      <c r="J35" s="455"/>
      <c r="K35" s="24"/>
    </row>
    <row r="36" spans="2:11" s="3" customFormat="1">
      <c r="B36" s="16" t="s">
        <v>263</v>
      </c>
      <c r="C36" s="241" t="s">
        <v>219</v>
      </c>
      <c r="D36" s="139" t="s">
        <v>220</v>
      </c>
      <c r="E36" s="248" t="s">
        <v>628</v>
      </c>
      <c r="F36" s="139" t="s">
        <v>49</v>
      </c>
      <c r="G36" s="257">
        <f>'3.0-MEMORIAL'!I25</f>
        <v>31.6</v>
      </c>
      <c r="H36" s="607">
        <f>H21</f>
        <v>0</v>
      </c>
      <c r="I36" s="230">
        <f>TRUNC(H36*(1+$I$3/100),2)</f>
        <v>0</v>
      </c>
      <c r="J36" s="336">
        <f t="shared" ref="J36:J54" si="4">TRUNC(G36*I36,2)</f>
        <v>0</v>
      </c>
      <c r="K36" s="24"/>
    </row>
    <row r="37" spans="2:11" s="3" customFormat="1" ht="30">
      <c r="B37" s="16" t="s">
        <v>264</v>
      </c>
      <c r="C37" s="242" t="s">
        <v>221</v>
      </c>
      <c r="D37" s="139" t="s">
        <v>222</v>
      </c>
      <c r="E37" s="248" t="s">
        <v>223</v>
      </c>
      <c r="F37" s="139" t="s">
        <v>202</v>
      </c>
      <c r="G37" s="256">
        <f>'3.0-MEMORIAL'!I28</f>
        <v>1.6600000000000001</v>
      </c>
      <c r="H37" s="607">
        <f>'2.0-ORÇ. ANALÍTICO E COMP. PRÓP'!$J$224/1.28</f>
        <v>0</v>
      </c>
      <c r="I37" s="230">
        <f t="shared" ref="I37:I54" si="5">TRUNC(H37*(1+$I$3/100),2)</f>
        <v>0</v>
      </c>
      <c r="J37" s="336">
        <f t="shared" si="4"/>
        <v>0</v>
      </c>
      <c r="K37" s="24"/>
    </row>
    <row r="38" spans="2:11" s="3" customFormat="1">
      <c r="B38" s="16" t="s">
        <v>265</v>
      </c>
      <c r="C38" s="242" t="s">
        <v>228</v>
      </c>
      <c r="D38" s="139" t="s">
        <v>222</v>
      </c>
      <c r="E38" s="248" t="s">
        <v>247</v>
      </c>
      <c r="F38" s="139" t="s">
        <v>202</v>
      </c>
      <c r="G38" s="256">
        <f>'3.0-MEMORIAL'!I31</f>
        <v>1.6600000000000001</v>
      </c>
      <c r="H38" s="607">
        <f>'2.0-ORÇ. ANALÍTICO E COMP. PRÓP'!$J$233/1.28</f>
        <v>0</v>
      </c>
      <c r="I38" s="230">
        <f t="shared" si="5"/>
        <v>0</v>
      </c>
      <c r="J38" s="336">
        <f t="shared" si="4"/>
        <v>0</v>
      </c>
      <c r="K38" s="24"/>
    </row>
    <row r="39" spans="2:11" s="3" customFormat="1">
      <c r="B39" s="16" t="s">
        <v>266</v>
      </c>
      <c r="C39" s="242" t="s">
        <v>158</v>
      </c>
      <c r="D39" s="139" t="s">
        <v>220</v>
      </c>
      <c r="E39" s="248" t="s">
        <v>656</v>
      </c>
      <c r="F39" s="139" t="s">
        <v>202</v>
      </c>
      <c r="G39" s="257">
        <f>'3.0-MEMORIAL'!I32</f>
        <v>4.8</v>
      </c>
      <c r="H39" s="607"/>
      <c r="I39" s="230">
        <f t="shared" si="5"/>
        <v>0</v>
      </c>
      <c r="J39" s="336">
        <f t="shared" si="4"/>
        <v>0</v>
      </c>
      <c r="K39" s="24"/>
    </row>
    <row r="40" spans="2:11" s="3" customFormat="1" ht="30">
      <c r="B40" s="16" t="s">
        <v>267</v>
      </c>
      <c r="C40" s="242" t="s">
        <v>227</v>
      </c>
      <c r="D40" s="139" t="s">
        <v>714</v>
      </c>
      <c r="E40" s="248" t="s">
        <v>655</v>
      </c>
      <c r="F40" s="139" t="s">
        <v>142</v>
      </c>
      <c r="G40" s="257">
        <f>'3.0-MEMORIAL'!I38</f>
        <v>0.25</v>
      </c>
      <c r="H40" s="607">
        <f>H24</f>
        <v>0</v>
      </c>
      <c r="I40" s="230">
        <f t="shared" si="5"/>
        <v>0</v>
      </c>
      <c r="J40" s="336">
        <f t="shared" si="4"/>
        <v>0</v>
      </c>
      <c r="K40" s="24"/>
    </row>
    <row r="41" spans="2:11" s="3" customFormat="1" ht="30">
      <c r="B41" s="16" t="s">
        <v>268</v>
      </c>
      <c r="C41" s="242" t="s">
        <v>143</v>
      </c>
      <c r="D41" s="139" t="s">
        <v>220</v>
      </c>
      <c r="E41" s="248" t="s">
        <v>630</v>
      </c>
      <c r="F41" s="139" t="s">
        <v>49</v>
      </c>
      <c r="G41" s="257">
        <f>'3.0-MEMORIAL'!I39</f>
        <v>10.3</v>
      </c>
      <c r="H41" s="607">
        <f>H25</f>
        <v>0</v>
      </c>
      <c r="I41" s="230">
        <f t="shared" si="5"/>
        <v>0</v>
      </c>
      <c r="J41" s="336">
        <f t="shared" si="4"/>
        <v>0</v>
      </c>
      <c r="K41" s="24"/>
    </row>
    <row r="42" spans="2:11" s="3" customFormat="1" ht="30">
      <c r="B42" s="16" t="s">
        <v>269</v>
      </c>
      <c r="C42" s="242" t="s">
        <v>144</v>
      </c>
      <c r="D42" s="139" t="s">
        <v>220</v>
      </c>
      <c r="E42" s="248" t="s">
        <v>629</v>
      </c>
      <c r="F42" s="139" t="s">
        <v>61</v>
      </c>
      <c r="G42" s="257">
        <f>'3.0-MEMORIAL'!I40</f>
        <v>1</v>
      </c>
      <c r="H42" s="607">
        <f>H26</f>
        <v>0</v>
      </c>
      <c r="I42" s="230">
        <f t="shared" si="5"/>
        <v>0</v>
      </c>
      <c r="J42" s="336">
        <f t="shared" si="4"/>
        <v>0</v>
      </c>
      <c r="K42" s="24"/>
    </row>
    <row r="43" spans="2:11" s="3" customFormat="1" ht="30">
      <c r="B43" s="16" t="s">
        <v>270</v>
      </c>
      <c r="C43" s="242" t="s">
        <v>237</v>
      </c>
      <c r="D43" s="139" t="s">
        <v>222</v>
      </c>
      <c r="E43" s="248" t="s">
        <v>657</v>
      </c>
      <c r="F43" s="139" t="s">
        <v>49</v>
      </c>
      <c r="G43" s="256">
        <f>'3.0-MEMORIAL'!I39</f>
        <v>10.3</v>
      </c>
      <c r="H43" s="607">
        <f>H27</f>
        <v>0</v>
      </c>
      <c r="I43" s="230">
        <f>I27</f>
        <v>0</v>
      </c>
      <c r="J43" s="336">
        <f t="shared" si="4"/>
        <v>0</v>
      </c>
      <c r="K43" s="24"/>
    </row>
    <row r="44" spans="2:11" s="3" customFormat="1" ht="30">
      <c r="B44" s="16" t="s">
        <v>271</v>
      </c>
      <c r="C44" s="242" t="s">
        <v>238</v>
      </c>
      <c r="D44" s="139" t="s">
        <v>222</v>
      </c>
      <c r="E44" s="248" t="s">
        <v>248</v>
      </c>
      <c r="F44" s="139" t="s">
        <v>61</v>
      </c>
      <c r="G44" s="256">
        <f>'3.0-MEMORIAL'!I42</f>
        <v>1</v>
      </c>
      <c r="H44" s="607">
        <f>'2.0-ORÇ. ANALÍTICO E COMP. PRÓP'!$J$243/1.28</f>
        <v>0</v>
      </c>
      <c r="I44" s="230">
        <f>TRUNC(H44*(1+$I$4/100),2)</f>
        <v>0</v>
      </c>
      <c r="J44" s="336">
        <f t="shared" si="4"/>
        <v>0</v>
      </c>
      <c r="K44" s="24"/>
    </row>
    <row r="45" spans="2:11" s="3" customFormat="1">
      <c r="B45" s="16" t="s">
        <v>272</v>
      </c>
      <c r="C45" s="242" t="s">
        <v>479</v>
      </c>
      <c r="D45" s="139" t="s">
        <v>714</v>
      </c>
      <c r="E45" s="248" t="s">
        <v>663</v>
      </c>
      <c r="F45" s="139" t="s">
        <v>61</v>
      </c>
      <c r="G45" s="256">
        <f>'3.0-MEMORIAL'!I41</f>
        <v>1</v>
      </c>
      <c r="H45" s="607">
        <f>H29</f>
        <v>0</v>
      </c>
      <c r="I45" s="230">
        <f>TRUNC(H45*(1+$I$4/100),2)</f>
        <v>0</v>
      </c>
      <c r="J45" s="336">
        <f t="shared" si="4"/>
        <v>0</v>
      </c>
      <c r="K45" s="24"/>
    </row>
    <row r="46" spans="2:11" s="3" customFormat="1" ht="75">
      <c r="B46" s="16" t="s">
        <v>273</v>
      </c>
      <c r="C46" s="242" t="s">
        <v>244</v>
      </c>
      <c r="D46" s="139" t="s">
        <v>222</v>
      </c>
      <c r="E46" s="248" t="s">
        <v>249</v>
      </c>
      <c r="F46" s="139" t="s">
        <v>61</v>
      </c>
      <c r="G46" s="256">
        <f>'3.0-MEMORIAL'!I44</f>
        <v>1</v>
      </c>
      <c r="H46" s="607">
        <f>'2.0-ORÇ. ANALÍTICO E COMP. PRÓP'!$J$249/1.28</f>
        <v>0</v>
      </c>
      <c r="I46" s="230">
        <f>TRUNC(H46*(1+$I$4/100),2)</f>
        <v>0</v>
      </c>
      <c r="J46" s="336">
        <f t="shared" si="4"/>
        <v>0</v>
      </c>
      <c r="K46" s="24"/>
    </row>
    <row r="47" spans="2:11" s="3" customFormat="1" ht="30">
      <c r="B47" s="16" t="s">
        <v>274</v>
      </c>
      <c r="C47" s="242" t="s">
        <v>154</v>
      </c>
      <c r="D47" s="139" t="s">
        <v>220</v>
      </c>
      <c r="E47" s="248" t="s">
        <v>153</v>
      </c>
      <c r="F47" s="139" t="s">
        <v>61</v>
      </c>
      <c r="G47" s="256">
        <f>'3.0-MEMORIAL'!I45</f>
        <v>1</v>
      </c>
      <c r="H47" s="607">
        <f>H31</f>
        <v>0</v>
      </c>
      <c r="I47" s="230">
        <f>TRUNC(H47*(1+$I$4/100),2)</f>
        <v>0</v>
      </c>
      <c r="J47" s="336">
        <f t="shared" si="4"/>
        <v>0</v>
      </c>
      <c r="K47" s="24"/>
    </row>
    <row r="48" spans="2:11" s="3" customFormat="1">
      <c r="B48" s="16" t="s">
        <v>275</v>
      </c>
      <c r="C48" s="242" t="s">
        <v>156</v>
      </c>
      <c r="D48" s="139" t="s">
        <v>220</v>
      </c>
      <c r="E48" s="248" t="s">
        <v>155</v>
      </c>
      <c r="F48" s="139" t="s">
        <v>49</v>
      </c>
      <c r="G48" s="256">
        <v>0.5</v>
      </c>
      <c r="H48" s="607">
        <f>H32</f>
        <v>0</v>
      </c>
      <c r="I48" s="230">
        <f>TRUNC(H48*(1+$I$4/100),2)</f>
        <v>0</v>
      </c>
      <c r="J48" s="336">
        <f t="shared" si="4"/>
        <v>0</v>
      </c>
      <c r="K48" s="24"/>
    </row>
    <row r="49" spans="2:18" s="3" customFormat="1">
      <c r="B49" s="16" t="s">
        <v>276</v>
      </c>
      <c r="C49" s="242" t="s">
        <v>157</v>
      </c>
      <c r="D49" s="139" t="s">
        <v>220</v>
      </c>
      <c r="E49" s="248" t="s">
        <v>631</v>
      </c>
      <c r="F49" s="139" t="s">
        <v>49</v>
      </c>
      <c r="G49" s="256">
        <f>'3.0-MEMORIAL'!I46</f>
        <v>31.6</v>
      </c>
      <c r="H49" s="607">
        <f>H33</f>
        <v>0</v>
      </c>
      <c r="I49" s="230">
        <f t="shared" si="5"/>
        <v>0</v>
      </c>
      <c r="J49" s="336">
        <f t="shared" si="4"/>
        <v>0</v>
      </c>
      <c r="K49" s="24"/>
    </row>
    <row r="50" spans="2:18" s="3" customFormat="1" ht="30">
      <c r="B50" s="16" t="s">
        <v>277</v>
      </c>
      <c r="C50" s="242" t="s">
        <v>159</v>
      </c>
      <c r="D50" s="139" t="s">
        <v>220</v>
      </c>
      <c r="E50" s="248" t="s">
        <v>658</v>
      </c>
      <c r="F50" s="139" t="s">
        <v>278</v>
      </c>
      <c r="G50" s="256">
        <f>'3.0-MEMORIAL'!I33</f>
        <v>1.2</v>
      </c>
      <c r="H50" s="607"/>
      <c r="I50" s="230">
        <f t="shared" si="5"/>
        <v>0</v>
      </c>
      <c r="J50" s="336">
        <f t="shared" si="4"/>
        <v>0</v>
      </c>
      <c r="K50" s="277"/>
      <c r="L50" s="278"/>
      <c r="M50" s="279"/>
      <c r="N50" s="276"/>
      <c r="O50" s="282"/>
      <c r="P50" s="281"/>
      <c r="Q50" s="281"/>
      <c r="R50" s="281"/>
    </row>
    <row r="51" spans="2:18" s="3" customFormat="1">
      <c r="B51" s="16" t="s">
        <v>279</v>
      </c>
      <c r="C51" s="242" t="s">
        <v>161</v>
      </c>
      <c r="D51" s="139" t="s">
        <v>220</v>
      </c>
      <c r="E51" s="248" t="s">
        <v>659</v>
      </c>
      <c r="F51" s="139" t="s">
        <v>202</v>
      </c>
      <c r="G51" s="256">
        <f>'3.0-MEMORIAL'!I34</f>
        <v>4.8</v>
      </c>
      <c r="H51" s="607"/>
      <c r="I51" s="230">
        <f t="shared" si="5"/>
        <v>0</v>
      </c>
      <c r="J51" s="336">
        <f t="shared" si="4"/>
        <v>0</v>
      </c>
      <c r="K51" s="24"/>
    </row>
    <row r="52" spans="2:18" s="3" customFormat="1">
      <c r="B52" s="16" t="s">
        <v>280</v>
      </c>
      <c r="C52" s="242" t="s">
        <v>162</v>
      </c>
      <c r="D52" s="139" t="s">
        <v>220</v>
      </c>
      <c r="E52" s="248" t="s">
        <v>660</v>
      </c>
      <c r="F52" s="139" t="s">
        <v>278</v>
      </c>
      <c r="G52" s="256">
        <f>'3.0-MEMORIAL'!I35</f>
        <v>0.96</v>
      </c>
      <c r="H52" s="607"/>
      <c r="I52" s="230">
        <f t="shared" si="5"/>
        <v>0</v>
      </c>
      <c r="J52" s="336">
        <f t="shared" si="4"/>
        <v>0</v>
      </c>
      <c r="K52" s="24"/>
    </row>
    <row r="53" spans="2:18" s="3" customFormat="1">
      <c r="B53" s="16" t="s">
        <v>281</v>
      </c>
      <c r="C53" s="242" t="s">
        <v>163</v>
      </c>
      <c r="D53" s="139" t="s">
        <v>220</v>
      </c>
      <c r="E53" s="248" t="s">
        <v>661</v>
      </c>
      <c r="F53" s="139" t="s">
        <v>202</v>
      </c>
      <c r="G53" s="256">
        <f>'3.0-MEMORIAL'!I36</f>
        <v>4.8</v>
      </c>
      <c r="H53" s="607"/>
      <c r="I53" s="230">
        <f t="shared" si="5"/>
        <v>0</v>
      </c>
      <c r="J53" s="336">
        <f t="shared" si="4"/>
        <v>0</v>
      </c>
      <c r="K53" s="24"/>
    </row>
    <row r="54" spans="2:18" s="3" customFormat="1" ht="15.75" thickBot="1">
      <c r="B54" s="16" t="s">
        <v>282</v>
      </c>
      <c r="C54" s="242" t="s">
        <v>164</v>
      </c>
      <c r="D54" s="139" t="s">
        <v>220</v>
      </c>
      <c r="E54" s="248" t="s">
        <v>662</v>
      </c>
      <c r="F54" s="139" t="s">
        <v>278</v>
      </c>
      <c r="G54" s="257">
        <f>'3.0-MEMORIAL'!I37</f>
        <v>0.24</v>
      </c>
      <c r="H54" s="607"/>
      <c r="I54" s="230">
        <f t="shared" si="5"/>
        <v>0</v>
      </c>
      <c r="J54" s="336">
        <f t="shared" si="4"/>
        <v>0</v>
      </c>
      <c r="K54" s="24"/>
    </row>
    <row r="55" spans="2:18" s="3" customFormat="1" ht="15.75" thickBot="1">
      <c r="B55" s="405"/>
      <c r="C55" s="406"/>
      <c r="D55" s="406"/>
      <c r="E55" s="406"/>
      <c r="F55" s="406"/>
      <c r="G55" s="406"/>
      <c r="H55" s="407"/>
      <c r="I55" s="43" t="s">
        <v>284</v>
      </c>
      <c r="J55" s="335">
        <f>SUM(J36:J54)</f>
        <v>0</v>
      </c>
      <c r="K55" s="24"/>
    </row>
    <row r="56" spans="2:18" s="3" customFormat="1" ht="15.75" thickBot="1">
      <c r="B56" s="7" t="s">
        <v>97</v>
      </c>
      <c r="C56" s="453" t="s">
        <v>285</v>
      </c>
      <c r="D56" s="454"/>
      <c r="E56" s="454"/>
      <c r="F56" s="454"/>
      <c r="G56" s="454"/>
      <c r="H56" s="454"/>
      <c r="I56" s="454"/>
      <c r="J56" s="455"/>
      <c r="K56" s="24"/>
    </row>
    <row r="57" spans="2:18" s="3" customFormat="1">
      <c r="B57" s="16" t="s">
        <v>286</v>
      </c>
      <c r="C57" s="241" t="s">
        <v>219</v>
      </c>
      <c r="D57" s="139" t="s">
        <v>220</v>
      </c>
      <c r="E57" s="248" t="s">
        <v>628</v>
      </c>
      <c r="F57" s="139" t="s">
        <v>49</v>
      </c>
      <c r="G57" s="257">
        <f>'3.0-MEMORIAL'!I49</f>
        <v>13.1</v>
      </c>
      <c r="H57" s="607">
        <f>H21</f>
        <v>0</v>
      </c>
      <c r="I57" s="230">
        <f t="shared" ref="I57:I62" si="6">TRUNC(H57*(1+$I$3/100),2)</f>
        <v>0</v>
      </c>
      <c r="J57" s="336">
        <f t="shared" ref="J57:J74" si="7">TRUNC(G57*I57,2)</f>
        <v>0</v>
      </c>
      <c r="K57" s="24"/>
    </row>
    <row r="58" spans="2:18" s="3" customFormat="1" ht="30">
      <c r="B58" s="16" t="s">
        <v>287</v>
      </c>
      <c r="C58" s="242" t="s">
        <v>221</v>
      </c>
      <c r="D58" s="139" t="s">
        <v>222</v>
      </c>
      <c r="E58" s="248" t="s">
        <v>223</v>
      </c>
      <c r="F58" s="139" t="s">
        <v>202</v>
      </c>
      <c r="G58" s="256">
        <f>'3.0-MEMORIAL'!I50</f>
        <v>0.76</v>
      </c>
      <c r="H58" s="607">
        <f>'2.0-ORÇ. ANALÍTICO E COMP. PRÓP'!$J$224/1.28</f>
        <v>0</v>
      </c>
      <c r="I58" s="230">
        <f t="shared" si="6"/>
        <v>0</v>
      </c>
      <c r="J58" s="336">
        <f t="shared" si="7"/>
        <v>0</v>
      </c>
      <c r="K58" s="24"/>
    </row>
    <row r="59" spans="2:18" s="3" customFormat="1">
      <c r="B59" s="16" t="s">
        <v>288</v>
      </c>
      <c r="C59" s="242" t="s">
        <v>228</v>
      </c>
      <c r="D59" s="139" t="s">
        <v>222</v>
      </c>
      <c r="E59" s="248" t="s">
        <v>247</v>
      </c>
      <c r="F59" s="139" t="s">
        <v>202</v>
      </c>
      <c r="G59" s="256">
        <f>'3.0-MEMORIAL'!I51</f>
        <v>0.76</v>
      </c>
      <c r="H59" s="607">
        <f>'2.0-ORÇ. ANALÍTICO E COMP. PRÓP'!$J$233/1.28</f>
        <v>0</v>
      </c>
      <c r="I59" s="230">
        <f t="shared" si="6"/>
        <v>0</v>
      </c>
      <c r="J59" s="336">
        <f t="shared" si="7"/>
        <v>0</v>
      </c>
      <c r="K59" s="24"/>
    </row>
    <row r="60" spans="2:18" s="3" customFormat="1" ht="30">
      <c r="B60" s="16" t="s">
        <v>289</v>
      </c>
      <c r="C60" s="242" t="s">
        <v>227</v>
      </c>
      <c r="D60" s="139" t="s">
        <v>714</v>
      </c>
      <c r="E60" s="248" t="s">
        <v>655</v>
      </c>
      <c r="F60" s="139" t="s">
        <v>142</v>
      </c>
      <c r="G60" s="257">
        <f>'3.0-MEMORIAL'!I58</f>
        <v>0.25</v>
      </c>
      <c r="H60" s="607">
        <f>H24</f>
        <v>0</v>
      </c>
      <c r="I60" s="230">
        <f t="shared" si="6"/>
        <v>0</v>
      </c>
      <c r="J60" s="336">
        <f t="shared" si="7"/>
        <v>0</v>
      </c>
      <c r="K60" s="24"/>
    </row>
    <row r="61" spans="2:18" s="3" customFormat="1" ht="30">
      <c r="B61" s="16" t="s">
        <v>290</v>
      </c>
      <c r="C61" s="242" t="s">
        <v>143</v>
      </c>
      <c r="D61" s="139" t="s">
        <v>220</v>
      </c>
      <c r="E61" s="248" t="s">
        <v>630</v>
      </c>
      <c r="F61" s="139" t="s">
        <v>49</v>
      </c>
      <c r="G61" s="258">
        <f>'3.0-MEMORIAL'!I59</f>
        <v>4.9000000000000004</v>
      </c>
      <c r="H61" s="607">
        <f>H25</f>
        <v>0</v>
      </c>
      <c r="I61" s="230">
        <f t="shared" si="6"/>
        <v>0</v>
      </c>
      <c r="J61" s="336">
        <f t="shared" si="7"/>
        <v>0</v>
      </c>
      <c r="K61" s="24"/>
    </row>
    <row r="62" spans="2:18" s="3" customFormat="1" ht="30">
      <c r="B62" s="16" t="s">
        <v>291</v>
      </c>
      <c r="C62" s="242" t="s">
        <v>144</v>
      </c>
      <c r="D62" s="139" t="s">
        <v>220</v>
      </c>
      <c r="E62" s="248" t="s">
        <v>629</v>
      </c>
      <c r="F62" s="139" t="s">
        <v>61</v>
      </c>
      <c r="G62" s="258">
        <f>'3.0-MEMORIAL'!I60</f>
        <v>1</v>
      </c>
      <c r="H62" s="607">
        <f>H26</f>
        <v>0</v>
      </c>
      <c r="I62" s="230">
        <f t="shared" si="6"/>
        <v>0</v>
      </c>
      <c r="J62" s="336">
        <f t="shared" si="7"/>
        <v>0</v>
      </c>
      <c r="K62" s="24"/>
    </row>
    <row r="63" spans="2:18" s="3" customFormat="1" ht="30">
      <c r="B63" s="16" t="s">
        <v>292</v>
      </c>
      <c r="C63" s="242" t="s">
        <v>237</v>
      </c>
      <c r="D63" s="139" t="s">
        <v>222</v>
      </c>
      <c r="E63" s="248" t="s">
        <v>657</v>
      </c>
      <c r="F63" s="139" t="s">
        <v>49</v>
      </c>
      <c r="G63" s="257">
        <f>'3.0-MEMORIAL'!I59</f>
        <v>4.9000000000000004</v>
      </c>
      <c r="H63" s="607">
        <f>H43</f>
        <v>0</v>
      </c>
      <c r="I63" s="230">
        <f t="shared" ref="I63:I68" si="8">TRUNC(H63*(1+$I$4/100),2)</f>
        <v>0</v>
      </c>
      <c r="J63" s="336">
        <f t="shared" si="7"/>
        <v>0</v>
      </c>
      <c r="K63" s="24"/>
    </row>
    <row r="64" spans="2:18" s="3" customFormat="1" ht="30">
      <c r="B64" s="16" t="s">
        <v>293</v>
      </c>
      <c r="C64" s="242" t="s">
        <v>238</v>
      </c>
      <c r="D64" s="139" t="s">
        <v>222</v>
      </c>
      <c r="E64" s="248" t="s">
        <v>248</v>
      </c>
      <c r="F64" s="139" t="s">
        <v>61</v>
      </c>
      <c r="G64" s="256">
        <f>'3.0-MEMORIAL'!I62</f>
        <v>1</v>
      </c>
      <c r="H64" s="607">
        <f>'2.0-ORÇ. ANALÍTICO E COMP. PRÓP'!$J$243/1.28</f>
        <v>0</v>
      </c>
      <c r="I64" s="230">
        <f t="shared" si="8"/>
        <v>0</v>
      </c>
      <c r="J64" s="336">
        <f t="shared" si="7"/>
        <v>0</v>
      </c>
      <c r="K64" s="24"/>
    </row>
    <row r="65" spans="2:11" s="3" customFormat="1">
      <c r="B65" s="16" t="s">
        <v>294</v>
      </c>
      <c r="C65" s="242" t="s">
        <v>479</v>
      </c>
      <c r="D65" s="139" t="s">
        <v>714</v>
      </c>
      <c r="E65" s="248" t="s">
        <v>663</v>
      </c>
      <c r="F65" s="139" t="s">
        <v>61</v>
      </c>
      <c r="G65" s="256">
        <f>'3.0-MEMORIAL'!I61</f>
        <v>1</v>
      </c>
      <c r="H65" s="607">
        <f>H29</f>
        <v>0</v>
      </c>
      <c r="I65" s="230">
        <f t="shared" si="8"/>
        <v>0</v>
      </c>
      <c r="J65" s="336">
        <f t="shared" si="7"/>
        <v>0</v>
      </c>
      <c r="K65" s="24"/>
    </row>
    <row r="66" spans="2:11" s="3" customFormat="1" ht="75">
      <c r="B66" s="16" t="s">
        <v>295</v>
      </c>
      <c r="C66" s="242" t="s">
        <v>244</v>
      </c>
      <c r="D66" s="139" t="s">
        <v>222</v>
      </c>
      <c r="E66" s="248" t="s">
        <v>249</v>
      </c>
      <c r="F66" s="139" t="s">
        <v>61</v>
      </c>
      <c r="G66" s="256">
        <f>'3.0-MEMORIAL'!I64</f>
        <v>1</v>
      </c>
      <c r="H66" s="607">
        <f>'2.0-ORÇ. ANALÍTICO E COMP. PRÓP'!$J$249/1.28</f>
        <v>0</v>
      </c>
      <c r="I66" s="230">
        <f t="shared" si="8"/>
        <v>0</v>
      </c>
      <c r="J66" s="336">
        <f t="shared" si="7"/>
        <v>0</v>
      </c>
      <c r="K66" s="24"/>
    </row>
    <row r="67" spans="2:11" s="3" customFormat="1" ht="30">
      <c r="B67" s="16" t="s">
        <v>296</v>
      </c>
      <c r="C67" s="242" t="s">
        <v>154</v>
      </c>
      <c r="D67" s="139" t="s">
        <v>220</v>
      </c>
      <c r="E67" s="248" t="s">
        <v>153</v>
      </c>
      <c r="F67" s="139" t="s">
        <v>61</v>
      </c>
      <c r="G67" s="258">
        <f>'3.0-MEMORIAL'!I65</f>
        <v>1</v>
      </c>
      <c r="H67" s="607">
        <f>H31</f>
        <v>0</v>
      </c>
      <c r="I67" s="230">
        <f t="shared" si="8"/>
        <v>0</v>
      </c>
      <c r="J67" s="336">
        <f t="shared" si="7"/>
        <v>0</v>
      </c>
      <c r="K67" s="24"/>
    </row>
    <row r="68" spans="2:11" s="3" customFormat="1">
      <c r="B68" s="16" t="s">
        <v>297</v>
      </c>
      <c r="C68" s="242" t="s">
        <v>156</v>
      </c>
      <c r="D68" s="139" t="s">
        <v>220</v>
      </c>
      <c r="E68" s="248" t="s">
        <v>155</v>
      </c>
      <c r="F68" s="139" t="s">
        <v>49</v>
      </c>
      <c r="G68" s="258">
        <f>'3.0-MEMORIAL'!I66</f>
        <v>0.5</v>
      </c>
      <c r="H68" s="607">
        <f>H32</f>
        <v>0</v>
      </c>
      <c r="I68" s="230">
        <f t="shared" si="8"/>
        <v>0</v>
      </c>
      <c r="J68" s="336">
        <f t="shared" si="7"/>
        <v>0</v>
      </c>
      <c r="K68" s="24"/>
    </row>
    <row r="69" spans="2:11" s="3" customFormat="1">
      <c r="B69" s="16" t="s">
        <v>298</v>
      </c>
      <c r="C69" s="242" t="s">
        <v>157</v>
      </c>
      <c r="D69" s="139" t="s">
        <v>220</v>
      </c>
      <c r="E69" s="248" t="s">
        <v>631</v>
      </c>
      <c r="F69" s="139" t="s">
        <v>49</v>
      </c>
      <c r="G69" s="257">
        <f>'3.0-MEMORIAL'!I67</f>
        <v>31.6</v>
      </c>
      <c r="H69" s="607">
        <f>H33</f>
        <v>0</v>
      </c>
      <c r="I69" s="230">
        <f>TRUNC(H69*(1+$I$3/100),2)</f>
        <v>0</v>
      </c>
      <c r="J69" s="336">
        <f t="shared" si="7"/>
        <v>0</v>
      </c>
      <c r="K69" s="24"/>
    </row>
    <row r="70" spans="2:11" s="3" customFormat="1" ht="30">
      <c r="B70" s="16" t="s">
        <v>299</v>
      </c>
      <c r="C70" s="242" t="s">
        <v>159</v>
      </c>
      <c r="D70" s="139" t="s">
        <v>220</v>
      </c>
      <c r="E70" s="248" t="s">
        <v>658</v>
      </c>
      <c r="F70" s="139" t="s">
        <v>278</v>
      </c>
      <c r="G70" s="257">
        <f>'3.0-MEMORIAL'!I53</f>
        <v>0.67</v>
      </c>
      <c r="H70" s="607">
        <f>H50</f>
        <v>0</v>
      </c>
      <c r="I70" s="230">
        <f t="shared" ref="I70:I74" si="9">TRUNC(H70*(1+$I$3/100),2)</f>
        <v>0</v>
      </c>
      <c r="J70" s="336">
        <f t="shared" si="7"/>
        <v>0</v>
      </c>
      <c r="K70" s="24"/>
    </row>
    <row r="71" spans="2:11" s="3" customFormat="1">
      <c r="B71" s="16" t="s">
        <v>500</v>
      </c>
      <c r="C71" s="242" t="s">
        <v>161</v>
      </c>
      <c r="D71" s="139" t="s">
        <v>220</v>
      </c>
      <c r="E71" s="248" t="s">
        <v>659</v>
      </c>
      <c r="F71" s="139" t="s">
        <v>278</v>
      </c>
      <c r="G71" s="258">
        <f>'3.0-MEMORIAL'!I54</f>
        <v>2.94</v>
      </c>
      <c r="H71" s="607">
        <f>H51</f>
        <v>0</v>
      </c>
      <c r="I71" s="230">
        <f t="shared" si="9"/>
        <v>0</v>
      </c>
      <c r="J71" s="336">
        <f t="shared" si="7"/>
        <v>0</v>
      </c>
      <c r="K71" s="24"/>
    </row>
    <row r="72" spans="2:11" s="3" customFormat="1">
      <c r="B72" s="16" t="s">
        <v>501</v>
      </c>
      <c r="C72" s="242" t="s">
        <v>162</v>
      </c>
      <c r="D72" s="139" t="s">
        <v>220</v>
      </c>
      <c r="E72" s="248" t="s">
        <v>660</v>
      </c>
      <c r="F72" s="139" t="s">
        <v>278</v>
      </c>
      <c r="G72" s="258">
        <f>'3.0-MEMORIAL'!I55</f>
        <v>0.57999999999999996</v>
      </c>
      <c r="H72" s="607">
        <f>H52</f>
        <v>0</v>
      </c>
      <c r="I72" s="230">
        <f t="shared" si="9"/>
        <v>0</v>
      </c>
      <c r="J72" s="336">
        <f t="shared" si="7"/>
        <v>0</v>
      </c>
      <c r="K72" s="24"/>
    </row>
    <row r="73" spans="2:11" s="3" customFormat="1">
      <c r="B73" s="16" t="s">
        <v>502</v>
      </c>
      <c r="C73" s="242" t="s">
        <v>163</v>
      </c>
      <c r="D73" s="139" t="s">
        <v>220</v>
      </c>
      <c r="E73" s="248" t="s">
        <v>661</v>
      </c>
      <c r="F73" s="139" t="s">
        <v>202</v>
      </c>
      <c r="G73" s="258">
        <f>'3.0-MEMORIAL'!I56</f>
        <v>2.94</v>
      </c>
      <c r="H73" s="607">
        <f>H53</f>
        <v>0</v>
      </c>
      <c r="I73" s="230">
        <f t="shared" si="9"/>
        <v>0</v>
      </c>
      <c r="J73" s="336">
        <f t="shared" si="7"/>
        <v>0</v>
      </c>
      <c r="K73" s="24"/>
    </row>
    <row r="74" spans="2:11" s="3" customFormat="1" ht="15.75" thickBot="1">
      <c r="B74" s="16" t="s">
        <v>503</v>
      </c>
      <c r="C74" s="242" t="s">
        <v>164</v>
      </c>
      <c r="D74" s="139" t="s">
        <v>220</v>
      </c>
      <c r="E74" s="248" t="s">
        <v>662</v>
      </c>
      <c r="F74" s="139" t="s">
        <v>278</v>
      </c>
      <c r="G74" s="258">
        <f>'3.0-MEMORIAL'!I57</f>
        <v>0.14000000000000001</v>
      </c>
      <c r="H74" s="607">
        <f>H54</f>
        <v>0</v>
      </c>
      <c r="I74" s="230">
        <f t="shared" si="9"/>
        <v>0</v>
      </c>
      <c r="J74" s="336">
        <f t="shared" si="7"/>
        <v>0</v>
      </c>
      <c r="K74" s="24"/>
    </row>
    <row r="75" spans="2:11" s="3" customFormat="1" ht="15.75" thickBot="1">
      <c r="B75" s="405"/>
      <c r="C75" s="406"/>
      <c r="D75" s="406"/>
      <c r="E75" s="406"/>
      <c r="F75" s="406"/>
      <c r="G75" s="406"/>
      <c r="H75" s="407"/>
      <c r="I75" s="43" t="s">
        <v>300</v>
      </c>
      <c r="J75" s="335">
        <f>SUM(J57:J74)</f>
        <v>0</v>
      </c>
      <c r="K75" s="24"/>
    </row>
    <row r="76" spans="2:11" s="3" customFormat="1" ht="15.75" thickBot="1">
      <c r="B76" s="7" t="s">
        <v>95</v>
      </c>
      <c r="C76" s="453" t="s">
        <v>94</v>
      </c>
      <c r="D76" s="454"/>
      <c r="E76" s="454"/>
      <c r="F76" s="454"/>
      <c r="G76" s="454"/>
      <c r="H76" s="454"/>
      <c r="I76" s="454"/>
      <c r="J76" s="455"/>
      <c r="K76" s="24"/>
    </row>
    <row r="77" spans="2:11" s="3" customFormat="1">
      <c r="B77" s="16" t="s">
        <v>302</v>
      </c>
      <c r="C77" s="241" t="s">
        <v>219</v>
      </c>
      <c r="D77" s="139" t="s">
        <v>220</v>
      </c>
      <c r="E77" s="248" t="s">
        <v>628</v>
      </c>
      <c r="F77" s="139" t="s">
        <v>49</v>
      </c>
      <c r="G77" s="257">
        <f>'3.0-MEMORIAL'!I70</f>
        <v>19.100000000000001</v>
      </c>
      <c r="H77" s="607">
        <f>H21</f>
        <v>0</v>
      </c>
      <c r="I77" s="230">
        <f t="shared" ref="I77:I95" si="10">TRUNC(H77*(1+$I$3/100),2)</f>
        <v>0</v>
      </c>
      <c r="J77" s="336">
        <f t="shared" ref="J77:J95" si="11">TRUNC(G77*I77,2)</f>
        <v>0</v>
      </c>
      <c r="K77" s="24"/>
    </row>
    <row r="78" spans="2:11" s="3" customFormat="1" ht="30">
      <c r="B78" s="16" t="s">
        <v>303</v>
      </c>
      <c r="C78" s="242" t="s">
        <v>221</v>
      </c>
      <c r="D78" s="139" t="s">
        <v>222</v>
      </c>
      <c r="E78" s="248" t="s">
        <v>223</v>
      </c>
      <c r="F78" s="139" t="s">
        <v>202</v>
      </c>
      <c r="G78" s="256">
        <f>'3.0-MEMORIAL'!I71</f>
        <v>0.76</v>
      </c>
      <c r="H78" s="607">
        <f>'2.0-ORÇ. ANALÍTICO E COMP. PRÓP'!$J$224/1.28</f>
        <v>0</v>
      </c>
      <c r="I78" s="230">
        <f t="shared" si="10"/>
        <v>0</v>
      </c>
      <c r="J78" s="336">
        <f t="shared" si="11"/>
        <v>0</v>
      </c>
      <c r="K78" s="24"/>
    </row>
    <row r="79" spans="2:11" s="3" customFormat="1">
      <c r="B79" s="16" t="s">
        <v>304</v>
      </c>
      <c r="C79" s="242" t="s">
        <v>228</v>
      </c>
      <c r="D79" s="139" t="s">
        <v>222</v>
      </c>
      <c r="E79" s="248" t="s">
        <v>247</v>
      </c>
      <c r="F79" s="139" t="s">
        <v>202</v>
      </c>
      <c r="G79" s="256">
        <f>'3.0-MEMORIAL'!I72</f>
        <v>0.76</v>
      </c>
      <c r="H79" s="607">
        <f>'2.0-ORÇ. ANALÍTICO E COMP. PRÓP'!$J$233/1.28</f>
        <v>0</v>
      </c>
      <c r="I79" s="230">
        <f t="shared" si="10"/>
        <v>0</v>
      </c>
      <c r="J79" s="336">
        <f t="shared" si="11"/>
        <v>0</v>
      </c>
      <c r="K79" s="24"/>
    </row>
    <row r="80" spans="2:11" s="3" customFormat="1">
      <c r="B80" s="16" t="s">
        <v>305</v>
      </c>
      <c r="C80" s="242" t="s">
        <v>158</v>
      </c>
      <c r="D80" s="139" t="s">
        <v>220</v>
      </c>
      <c r="E80" s="248" t="s">
        <v>656</v>
      </c>
      <c r="F80" s="139" t="s">
        <v>202</v>
      </c>
      <c r="G80" s="258">
        <f>'3.0-MEMORIAL'!I73</f>
        <v>4.74</v>
      </c>
      <c r="H80" s="607">
        <f>H39</f>
        <v>0</v>
      </c>
      <c r="I80" s="230">
        <f t="shared" si="10"/>
        <v>0</v>
      </c>
      <c r="J80" s="336">
        <f t="shared" si="11"/>
        <v>0</v>
      </c>
      <c r="K80" s="24"/>
    </row>
    <row r="81" spans="2:11" s="3" customFormat="1" ht="30">
      <c r="B81" s="16" t="s">
        <v>306</v>
      </c>
      <c r="C81" s="242" t="s">
        <v>227</v>
      </c>
      <c r="D81" s="139" t="s">
        <v>714</v>
      </c>
      <c r="E81" s="248" t="s">
        <v>655</v>
      </c>
      <c r="F81" s="139" t="s">
        <v>142</v>
      </c>
      <c r="G81" s="257">
        <f>'3.0-MEMORIAL'!I79</f>
        <v>0.25</v>
      </c>
      <c r="H81" s="607">
        <f>H24</f>
        <v>0</v>
      </c>
      <c r="I81" s="230">
        <f t="shared" si="10"/>
        <v>0</v>
      </c>
      <c r="J81" s="336">
        <f t="shared" si="11"/>
        <v>0</v>
      </c>
      <c r="K81" s="24"/>
    </row>
    <row r="82" spans="2:11" s="3" customFormat="1" ht="30">
      <c r="B82" s="16" t="s">
        <v>307</v>
      </c>
      <c r="C82" s="242" t="s">
        <v>143</v>
      </c>
      <c r="D82" s="139" t="s">
        <v>220</v>
      </c>
      <c r="E82" s="248" t="s">
        <v>630</v>
      </c>
      <c r="F82" s="139" t="s">
        <v>49</v>
      </c>
      <c r="G82" s="257">
        <f>'3.0-MEMORIAL'!I80</f>
        <v>7.9</v>
      </c>
      <c r="H82" s="607">
        <f>H25</f>
        <v>0</v>
      </c>
      <c r="I82" s="230">
        <f t="shared" si="10"/>
        <v>0</v>
      </c>
      <c r="J82" s="336">
        <f t="shared" si="11"/>
        <v>0</v>
      </c>
      <c r="K82" s="24"/>
    </row>
    <row r="83" spans="2:11" s="3" customFormat="1" ht="30">
      <c r="B83" s="16" t="s">
        <v>308</v>
      </c>
      <c r="C83" s="242" t="s">
        <v>144</v>
      </c>
      <c r="D83" s="139" t="s">
        <v>220</v>
      </c>
      <c r="E83" s="248" t="s">
        <v>629</v>
      </c>
      <c r="F83" s="139" t="s">
        <v>61</v>
      </c>
      <c r="G83" s="257">
        <f>'3.0-MEMORIAL'!I81</f>
        <v>1</v>
      </c>
      <c r="H83" s="607">
        <f>H26</f>
        <v>0</v>
      </c>
      <c r="I83" s="230">
        <f t="shared" si="10"/>
        <v>0</v>
      </c>
      <c r="J83" s="336">
        <f t="shared" si="11"/>
        <v>0</v>
      </c>
      <c r="K83" s="24"/>
    </row>
    <row r="84" spans="2:11" s="3" customFormat="1" ht="30">
      <c r="B84" s="16" t="s">
        <v>309</v>
      </c>
      <c r="C84" s="242" t="s">
        <v>237</v>
      </c>
      <c r="D84" s="139" t="s">
        <v>222</v>
      </c>
      <c r="E84" s="248" t="s">
        <v>657</v>
      </c>
      <c r="F84" s="139" t="s">
        <v>49</v>
      </c>
      <c r="G84" s="256">
        <f>'3.0-MEMORIAL'!I80</f>
        <v>7.9</v>
      </c>
      <c r="H84" s="607">
        <f>H27</f>
        <v>0</v>
      </c>
      <c r="I84" s="230">
        <f t="shared" ref="I84:I89" si="12">TRUNC(H84*(1+$I$4/100),2)</f>
        <v>0</v>
      </c>
      <c r="J84" s="336">
        <f t="shared" si="11"/>
        <v>0</v>
      </c>
      <c r="K84" s="276"/>
    </row>
    <row r="85" spans="2:11" s="3" customFormat="1" ht="30">
      <c r="B85" s="16" t="s">
        <v>310</v>
      </c>
      <c r="C85" s="242" t="s">
        <v>238</v>
      </c>
      <c r="D85" s="139" t="s">
        <v>222</v>
      </c>
      <c r="E85" s="248" t="s">
        <v>248</v>
      </c>
      <c r="F85" s="139" t="s">
        <v>61</v>
      </c>
      <c r="G85" s="256">
        <f>'3.0-MEMORIAL'!I83</f>
        <v>1</v>
      </c>
      <c r="H85" s="607">
        <f>'2.0-ORÇ. ANALÍTICO E COMP. PRÓP'!$J$243/1.28</f>
        <v>0</v>
      </c>
      <c r="I85" s="230">
        <f t="shared" si="12"/>
        <v>0</v>
      </c>
      <c r="J85" s="336">
        <f t="shared" si="11"/>
        <v>0</v>
      </c>
      <c r="K85" s="24"/>
    </row>
    <row r="86" spans="2:11" s="3" customFormat="1">
      <c r="B86" s="16" t="s">
        <v>311</v>
      </c>
      <c r="C86" s="242" t="s">
        <v>479</v>
      </c>
      <c r="D86" s="139" t="s">
        <v>714</v>
      </c>
      <c r="E86" s="248">
        <v>6034</v>
      </c>
      <c r="F86" s="139" t="s">
        <v>61</v>
      </c>
      <c r="G86" s="256">
        <f>'3.0-MEMORIAL'!I82</f>
        <v>1</v>
      </c>
      <c r="H86" s="607">
        <f>H29</f>
        <v>0</v>
      </c>
      <c r="I86" s="230">
        <f t="shared" si="12"/>
        <v>0</v>
      </c>
      <c r="J86" s="336">
        <f t="shared" si="11"/>
        <v>0</v>
      </c>
      <c r="K86" s="24"/>
    </row>
    <row r="87" spans="2:11" s="3" customFormat="1" ht="75">
      <c r="B87" s="16" t="s">
        <v>312</v>
      </c>
      <c r="C87" s="242" t="s">
        <v>244</v>
      </c>
      <c r="D87" s="139" t="s">
        <v>222</v>
      </c>
      <c r="E87" s="248" t="s">
        <v>249</v>
      </c>
      <c r="F87" s="139" t="s">
        <v>61</v>
      </c>
      <c r="G87" s="258">
        <f>'3.0-MEMORIAL'!I85</f>
        <v>1</v>
      </c>
      <c r="H87" s="607">
        <f>'2.0-ORÇ. ANALÍTICO E COMP. PRÓP'!$J$249/1.28</f>
        <v>0</v>
      </c>
      <c r="I87" s="230">
        <f t="shared" si="12"/>
        <v>0</v>
      </c>
      <c r="J87" s="336">
        <f t="shared" si="11"/>
        <v>0</v>
      </c>
      <c r="K87" s="24"/>
    </row>
    <row r="88" spans="2:11" s="3" customFormat="1" ht="30">
      <c r="B88" s="16" t="s">
        <v>313</v>
      </c>
      <c r="C88" s="242" t="s">
        <v>154</v>
      </c>
      <c r="D88" s="139" t="s">
        <v>220</v>
      </c>
      <c r="E88" s="248" t="s">
        <v>153</v>
      </c>
      <c r="F88" s="139" t="s">
        <v>61</v>
      </c>
      <c r="G88" s="258">
        <f>'3.0-MEMORIAL'!I86</f>
        <v>1</v>
      </c>
      <c r="H88" s="607">
        <f>H31</f>
        <v>0</v>
      </c>
      <c r="I88" s="230">
        <f t="shared" si="12"/>
        <v>0</v>
      </c>
      <c r="J88" s="336">
        <f t="shared" si="11"/>
        <v>0</v>
      </c>
      <c r="K88" s="24"/>
    </row>
    <row r="89" spans="2:11" s="3" customFormat="1">
      <c r="B89" s="16" t="s">
        <v>314</v>
      </c>
      <c r="C89" s="242" t="s">
        <v>156</v>
      </c>
      <c r="D89" s="139" t="s">
        <v>220</v>
      </c>
      <c r="E89" s="248" t="s">
        <v>155</v>
      </c>
      <c r="F89" s="139" t="s">
        <v>49</v>
      </c>
      <c r="G89" s="258">
        <f>'3.0-MEMORIAL'!I87</f>
        <v>0.5</v>
      </c>
      <c r="H89" s="607">
        <f>H32</f>
        <v>0</v>
      </c>
      <c r="I89" s="230">
        <f t="shared" si="12"/>
        <v>0</v>
      </c>
      <c r="J89" s="336">
        <f t="shared" si="11"/>
        <v>0</v>
      </c>
      <c r="K89" s="24"/>
    </row>
    <row r="90" spans="2:11" s="3" customFormat="1">
      <c r="B90" s="16" t="s">
        <v>315</v>
      </c>
      <c r="C90" s="242" t="s">
        <v>157</v>
      </c>
      <c r="D90" s="139" t="s">
        <v>220</v>
      </c>
      <c r="E90" s="248" t="s">
        <v>631</v>
      </c>
      <c r="F90" s="139" t="s">
        <v>49</v>
      </c>
      <c r="G90" s="258">
        <f>'3.0-MEMORIAL'!I88</f>
        <v>19.100000000000001</v>
      </c>
      <c r="H90" s="607">
        <f>H33</f>
        <v>0</v>
      </c>
      <c r="I90" s="230">
        <f t="shared" si="10"/>
        <v>0</v>
      </c>
      <c r="J90" s="336">
        <f t="shared" si="11"/>
        <v>0</v>
      </c>
      <c r="K90" s="24"/>
    </row>
    <row r="91" spans="2:11" s="3" customFormat="1" ht="30">
      <c r="B91" s="16" t="s">
        <v>316</v>
      </c>
      <c r="C91" s="242" t="s">
        <v>159</v>
      </c>
      <c r="D91" s="139" t="s">
        <v>220</v>
      </c>
      <c r="E91" s="248" t="s">
        <v>658</v>
      </c>
      <c r="F91" s="139" t="s">
        <v>278</v>
      </c>
      <c r="G91" s="258">
        <f>'3.0-MEMORIAL'!I74</f>
        <v>1.18</v>
      </c>
      <c r="H91" s="607">
        <f>H50</f>
        <v>0</v>
      </c>
      <c r="I91" s="230">
        <f t="shared" si="10"/>
        <v>0</v>
      </c>
      <c r="J91" s="336">
        <f t="shared" si="11"/>
        <v>0</v>
      </c>
      <c r="K91" s="24"/>
    </row>
    <row r="92" spans="2:11" s="3" customFormat="1">
      <c r="B92" s="16" t="s">
        <v>317</v>
      </c>
      <c r="C92" s="242" t="s">
        <v>161</v>
      </c>
      <c r="D92" s="139" t="s">
        <v>220</v>
      </c>
      <c r="E92" s="248" t="s">
        <v>659</v>
      </c>
      <c r="F92" s="139" t="s">
        <v>278</v>
      </c>
      <c r="G92" s="258">
        <f>'3.0-MEMORIAL'!I75</f>
        <v>4.74</v>
      </c>
      <c r="H92" s="607">
        <f>H51</f>
        <v>0</v>
      </c>
      <c r="I92" s="230">
        <f t="shared" si="10"/>
        <v>0</v>
      </c>
      <c r="J92" s="336">
        <f t="shared" si="11"/>
        <v>0</v>
      </c>
      <c r="K92" s="24"/>
    </row>
    <row r="93" spans="2:11" s="3" customFormat="1">
      <c r="B93" s="16" t="s">
        <v>318</v>
      </c>
      <c r="C93" s="242" t="s">
        <v>162</v>
      </c>
      <c r="D93" s="139" t="s">
        <v>220</v>
      </c>
      <c r="E93" s="248" t="s">
        <v>660</v>
      </c>
      <c r="F93" s="139" t="s">
        <v>278</v>
      </c>
      <c r="G93" s="258">
        <f>'3.0-MEMORIAL'!I76</f>
        <v>0.94</v>
      </c>
      <c r="H93" s="607">
        <f>H52</f>
        <v>0</v>
      </c>
      <c r="I93" s="230">
        <f t="shared" si="10"/>
        <v>0</v>
      </c>
      <c r="J93" s="336">
        <f t="shared" si="11"/>
        <v>0</v>
      </c>
      <c r="K93" s="24"/>
    </row>
    <row r="94" spans="2:11" s="3" customFormat="1">
      <c r="B94" s="16" t="s">
        <v>319</v>
      </c>
      <c r="C94" s="242" t="s">
        <v>163</v>
      </c>
      <c r="D94" s="139" t="s">
        <v>220</v>
      </c>
      <c r="E94" s="248" t="s">
        <v>664</v>
      </c>
      <c r="F94" s="139" t="s">
        <v>202</v>
      </c>
      <c r="G94" s="258">
        <f>'3.0-MEMORIAL'!I77</f>
        <v>4.74</v>
      </c>
      <c r="H94" s="607">
        <f>H53</f>
        <v>0</v>
      </c>
      <c r="I94" s="230">
        <f t="shared" si="10"/>
        <v>0</v>
      </c>
      <c r="J94" s="336">
        <f t="shared" si="11"/>
        <v>0</v>
      </c>
      <c r="K94" s="24"/>
    </row>
    <row r="95" spans="2:11" s="3" customFormat="1" ht="15.75" thickBot="1">
      <c r="B95" s="16" t="s">
        <v>320</v>
      </c>
      <c r="C95" s="242" t="s">
        <v>164</v>
      </c>
      <c r="D95" s="139" t="s">
        <v>220</v>
      </c>
      <c r="E95" s="248" t="s">
        <v>662</v>
      </c>
      <c r="F95" s="139" t="s">
        <v>278</v>
      </c>
      <c r="G95" s="258">
        <f>'3.0-MEMORIAL'!I78</f>
        <v>0.23</v>
      </c>
      <c r="H95" s="607">
        <f>H54</f>
        <v>0</v>
      </c>
      <c r="I95" s="230">
        <f t="shared" si="10"/>
        <v>0</v>
      </c>
      <c r="J95" s="336">
        <f t="shared" si="11"/>
        <v>0</v>
      </c>
      <c r="K95" s="24"/>
    </row>
    <row r="96" spans="2:11" s="3" customFormat="1" ht="15.75" thickBot="1">
      <c r="B96" s="405"/>
      <c r="C96" s="406"/>
      <c r="D96" s="406"/>
      <c r="E96" s="406"/>
      <c r="F96" s="406"/>
      <c r="G96" s="406"/>
      <c r="H96" s="407"/>
      <c r="I96" s="43" t="s">
        <v>301</v>
      </c>
      <c r="J96" s="335">
        <f>SUM(J77:J95)</f>
        <v>0</v>
      </c>
      <c r="K96" s="24"/>
    </row>
    <row r="97" spans="2:11" s="3" customFormat="1" ht="15.75" thickBot="1">
      <c r="B97" s="7" t="s">
        <v>90</v>
      </c>
      <c r="C97" s="453" t="s">
        <v>89</v>
      </c>
      <c r="D97" s="454"/>
      <c r="E97" s="454"/>
      <c r="F97" s="454"/>
      <c r="G97" s="454"/>
      <c r="H97" s="454"/>
      <c r="I97" s="454"/>
      <c r="J97" s="455"/>
      <c r="K97" s="24"/>
    </row>
    <row r="98" spans="2:11" s="3" customFormat="1">
      <c r="B98" s="16" t="s">
        <v>321</v>
      </c>
      <c r="C98" s="241" t="s">
        <v>219</v>
      </c>
      <c r="D98" s="139" t="s">
        <v>220</v>
      </c>
      <c r="E98" s="248" t="s">
        <v>628</v>
      </c>
      <c r="F98" s="139" t="s">
        <v>49</v>
      </c>
      <c r="G98" s="257">
        <f>'3.0-MEMORIAL'!I92</f>
        <v>8.1999999999999993</v>
      </c>
      <c r="H98" s="607">
        <f>H21</f>
        <v>0</v>
      </c>
      <c r="I98" s="230">
        <f t="shared" ref="I98:I102" si="13">TRUNC(H98*(1+$I$3/100),2)</f>
        <v>0</v>
      </c>
      <c r="J98" s="336">
        <f>TRUNC(G98*I98,2)</f>
        <v>0</v>
      </c>
      <c r="K98" s="24"/>
    </row>
    <row r="99" spans="2:11" s="3" customFormat="1" ht="30">
      <c r="B99" s="16" t="s">
        <v>322</v>
      </c>
      <c r="C99" s="242" t="s">
        <v>221</v>
      </c>
      <c r="D99" s="139" t="s">
        <v>222</v>
      </c>
      <c r="E99" s="248" t="s">
        <v>223</v>
      </c>
      <c r="F99" s="139" t="s">
        <v>202</v>
      </c>
      <c r="G99" s="256">
        <f>'3.0-MEMORIAL'!I93</f>
        <v>4.1399999999999997</v>
      </c>
      <c r="H99" s="607">
        <f>'2.0-ORÇ. ANALÍTICO E COMP. PRÓP'!$J$224/1.28</f>
        <v>0</v>
      </c>
      <c r="I99" s="230">
        <f t="shared" si="13"/>
        <v>0</v>
      </c>
      <c r="J99" s="336">
        <f>TRUNC(G99*I99,2)</f>
        <v>0</v>
      </c>
      <c r="K99" s="24"/>
    </row>
    <row r="100" spans="2:11" s="3" customFormat="1" ht="60">
      <c r="B100" s="16" t="s">
        <v>323</v>
      </c>
      <c r="C100" s="242" t="s">
        <v>331</v>
      </c>
      <c r="D100" s="139" t="s">
        <v>222</v>
      </c>
      <c r="E100" s="248" t="s">
        <v>223</v>
      </c>
      <c r="F100" s="139" t="s">
        <v>49</v>
      </c>
      <c r="G100" s="256">
        <f>'3.0-MEMORIAL'!I95</f>
        <v>1.5</v>
      </c>
      <c r="H100" s="607">
        <f>'2.0-ORÇ. ANALÍTICO E COMP. PRÓP'!$J$257/1.28</f>
        <v>0</v>
      </c>
      <c r="I100" s="230">
        <f t="shared" si="13"/>
        <v>0</v>
      </c>
      <c r="J100" s="336">
        <f>TRUNC(G100*I100,2)</f>
        <v>0</v>
      </c>
      <c r="K100" s="24"/>
    </row>
    <row r="101" spans="2:11" s="3" customFormat="1">
      <c r="B101" s="16" t="s">
        <v>324</v>
      </c>
      <c r="C101" s="242" t="s">
        <v>228</v>
      </c>
      <c r="D101" s="139" t="s">
        <v>222</v>
      </c>
      <c r="E101" s="248" t="s">
        <v>247</v>
      </c>
      <c r="F101" s="139" t="s">
        <v>202</v>
      </c>
      <c r="G101" s="256">
        <f>'3.0-MEMORIAL'!I94</f>
        <v>4.1399999999999997</v>
      </c>
      <c r="H101" s="607">
        <f>'2.0-ORÇ. ANALÍTICO E COMP. PRÓP'!$J$233/1.28</f>
        <v>0</v>
      </c>
      <c r="I101" s="230">
        <f t="shared" si="13"/>
        <v>0</v>
      </c>
      <c r="J101" s="336">
        <f>TRUNC(G101*I101,2)</f>
        <v>0</v>
      </c>
      <c r="K101" s="24"/>
    </row>
    <row r="102" spans="2:11" s="3" customFormat="1" ht="15.75" thickBot="1">
      <c r="B102" s="16" t="s">
        <v>325</v>
      </c>
      <c r="C102" s="242" t="s">
        <v>157</v>
      </c>
      <c r="D102" s="139" t="s">
        <v>220</v>
      </c>
      <c r="E102" s="248" t="s">
        <v>631</v>
      </c>
      <c r="F102" s="139" t="s">
        <v>49</v>
      </c>
      <c r="G102" s="256">
        <f>'3.0-MEMORIAL'!I96</f>
        <v>8.1999999999999993</v>
      </c>
      <c r="H102" s="607">
        <f>H33</f>
        <v>0</v>
      </c>
      <c r="I102" s="230">
        <f t="shared" si="13"/>
        <v>0</v>
      </c>
      <c r="J102" s="336">
        <f>TRUNC(G102*I102,2)</f>
        <v>0</v>
      </c>
      <c r="K102" s="24"/>
    </row>
    <row r="103" spans="2:11" s="3" customFormat="1" ht="15.75" thickBot="1">
      <c r="B103" s="405"/>
      <c r="C103" s="406"/>
      <c r="D103" s="406"/>
      <c r="E103" s="406"/>
      <c r="F103" s="406"/>
      <c r="G103" s="406"/>
      <c r="H103" s="407"/>
      <c r="I103" s="43" t="s">
        <v>332</v>
      </c>
      <c r="J103" s="335">
        <f>SUM(J98:J102)</f>
        <v>0</v>
      </c>
      <c r="K103" s="24"/>
    </row>
    <row r="104" spans="2:11" s="3" customFormat="1" ht="15.75" thickBot="1">
      <c r="B104" s="7" t="s">
        <v>90</v>
      </c>
      <c r="C104" s="453" t="s">
        <v>333</v>
      </c>
      <c r="D104" s="454"/>
      <c r="E104" s="454"/>
      <c r="F104" s="454"/>
      <c r="G104" s="454"/>
      <c r="H104" s="454"/>
      <c r="I104" s="454"/>
      <c r="J104" s="455"/>
      <c r="K104" s="24"/>
    </row>
    <row r="105" spans="2:11" s="3" customFormat="1">
      <c r="B105" s="16" t="s">
        <v>335</v>
      </c>
      <c r="C105" s="241" t="s">
        <v>219</v>
      </c>
      <c r="D105" s="139" t="s">
        <v>220</v>
      </c>
      <c r="E105" s="248" t="s">
        <v>628</v>
      </c>
      <c r="F105" s="139" t="s">
        <v>49</v>
      </c>
      <c r="G105" s="257">
        <f>'3.0-MEMORIAL'!I99</f>
        <v>8.1999999999999993</v>
      </c>
      <c r="H105" s="607">
        <f>H21</f>
        <v>0</v>
      </c>
      <c r="I105" s="230">
        <f t="shared" ref="I105:I112" si="14">TRUNC(H105*(1+$I$3/100),2)</f>
        <v>0</v>
      </c>
      <c r="J105" s="336">
        <f t="shared" ref="J105:J113" si="15">TRUNC(G105*I105,2)</f>
        <v>0</v>
      </c>
      <c r="K105" s="24"/>
    </row>
    <row r="106" spans="2:11" s="3" customFormat="1" ht="30">
      <c r="B106" s="16" t="s">
        <v>336</v>
      </c>
      <c r="C106" s="242" t="s">
        <v>221</v>
      </c>
      <c r="D106" s="139" t="s">
        <v>222</v>
      </c>
      <c r="E106" s="248" t="s">
        <v>223</v>
      </c>
      <c r="F106" s="139" t="s">
        <v>202</v>
      </c>
      <c r="G106" s="256">
        <f>'3.0-MEMORIAL'!I100</f>
        <v>4.1399999999999997</v>
      </c>
      <c r="H106" s="607">
        <f>'2.0-ORÇ. ANALÍTICO E COMP. PRÓP'!$J$224/1.28</f>
        <v>0</v>
      </c>
      <c r="I106" s="230">
        <f t="shared" si="14"/>
        <v>0</v>
      </c>
      <c r="J106" s="336">
        <f t="shared" si="15"/>
        <v>0</v>
      </c>
      <c r="K106" s="24"/>
    </row>
    <row r="107" spans="2:11" s="3" customFormat="1" ht="60">
      <c r="B107" s="16" t="s">
        <v>337</v>
      </c>
      <c r="C107" s="242" t="s">
        <v>331</v>
      </c>
      <c r="D107" s="139" t="s">
        <v>222</v>
      </c>
      <c r="E107" s="248" t="s">
        <v>343</v>
      </c>
      <c r="F107" s="139" t="s">
        <v>49</v>
      </c>
      <c r="G107" s="256">
        <f>'3.0-MEMORIAL'!I101</f>
        <v>1.5</v>
      </c>
      <c r="H107" s="607">
        <f>'2.0-ORÇ. ANALÍTICO E COMP. PRÓP'!$J$257/1.28</f>
        <v>0</v>
      </c>
      <c r="I107" s="230">
        <f t="shared" si="14"/>
        <v>0</v>
      </c>
      <c r="J107" s="336">
        <f t="shared" si="15"/>
        <v>0</v>
      </c>
      <c r="K107" s="24"/>
    </row>
    <row r="108" spans="2:11" s="3" customFormat="1" ht="30">
      <c r="B108" s="16" t="s">
        <v>338</v>
      </c>
      <c r="C108" s="242" t="s">
        <v>159</v>
      </c>
      <c r="D108" s="139" t="s">
        <v>220</v>
      </c>
      <c r="E108" s="248" t="s">
        <v>658</v>
      </c>
      <c r="F108" s="139" t="s">
        <v>278</v>
      </c>
      <c r="G108" s="259">
        <f>'3.0-MEMORIAL'!I102</f>
        <v>3.38</v>
      </c>
      <c r="H108" s="607">
        <f>H50</f>
        <v>0</v>
      </c>
      <c r="I108" s="230">
        <f t="shared" si="14"/>
        <v>0</v>
      </c>
      <c r="J108" s="336">
        <f t="shared" si="15"/>
        <v>0</v>
      </c>
      <c r="K108" s="24"/>
    </row>
    <row r="109" spans="2:11" s="3" customFormat="1">
      <c r="B109" s="16" t="s">
        <v>339</v>
      </c>
      <c r="C109" s="242" t="s">
        <v>161</v>
      </c>
      <c r="D109" s="139" t="s">
        <v>220</v>
      </c>
      <c r="E109" s="248" t="s">
        <v>659</v>
      </c>
      <c r="F109" s="139" t="s">
        <v>278</v>
      </c>
      <c r="G109" s="259">
        <f>'3.0-MEMORIAL'!I103</f>
        <v>1.98</v>
      </c>
      <c r="H109" s="607">
        <f>H51</f>
        <v>0</v>
      </c>
      <c r="I109" s="230">
        <f t="shared" si="14"/>
        <v>0</v>
      </c>
      <c r="J109" s="336">
        <f t="shared" si="15"/>
        <v>0</v>
      </c>
      <c r="K109" s="24"/>
    </row>
    <row r="110" spans="2:11" s="3" customFormat="1">
      <c r="B110" s="16" t="s">
        <v>340</v>
      </c>
      <c r="C110" s="242" t="s">
        <v>162</v>
      </c>
      <c r="D110" s="139" t="s">
        <v>220</v>
      </c>
      <c r="E110" s="248" t="s">
        <v>660</v>
      </c>
      <c r="F110" s="139" t="s">
        <v>278</v>
      </c>
      <c r="G110" s="259">
        <f>'3.0-MEMORIAL'!I104</f>
        <v>0.4</v>
      </c>
      <c r="H110" s="607">
        <f>H52</f>
        <v>0</v>
      </c>
      <c r="I110" s="230">
        <f t="shared" si="14"/>
        <v>0</v>
      </c>
      <c r="J110" s="336">
        <f t="shared" si="15"/>
        <v>0</v>
      </c>
      <c r="K110" s="24"/>
    </row>
    <row r="111" spans="2:11" s="3" customFormat="1">
      <c r="B111" s="16" t="s">
        <v>341</v>
      </c>
      <c r="C111" s="242" t="s">
        <v>163</v>
      </c>
      <c r="D111" s="139" t="s">
        <v>220</v>
      </c>
      <c r="E111" s="248" t="s">
        <v>661</v>
      </c>
      <c r="F111" s="139" t="s">
        <v>202</v>
      </c>
      <c r="G111" s="259">
        <f>'3.0-MEMORIAL'!I105</f>
        <v>1.98</v>
      </c>
      <c r="H111" s="607">
        <f>H53</f>
        <v>0</v>
      </c>
      <c r="I111" s="230">
        <f t="shared" si="14"/>
        <v>0</v>
      </c>
      <c r="J111" s="336">
        <f t="shared" si="15"/>
        <v>0</v>
      </c>
      <c r="K111" s="24"/>
    </row>
    <row r="112" spans="2:11" s="3" customFormat="1">
      <c r="B112" s="16" t="s">
        <v>494</v>
      </c>
      <c r="C112" s="242" t="s">
        <v>495</v>
      </c>
      <c r="D112" s="139" t="s">
        <v>220</v>
      </c>
      <c r="E112" s="248" t="s">
        <v>665</v>
      </c>
      <c r="F112" s="139" t="s">
        <v>278</v>
      </c>
      <c r="G112" s="259">
        <f>'3.0-MEMORIAL'!I106</f>
        <v>0.1</v>
      </c>
      <c r="H112" s="607">
        <f>H54</f>
        <v>0</v>
      </c>
      <c r="I112" s="230">
        <f t="shared" si="14"/>
        <v>0</v>
      </c>
      <c r="J112" s="336">
        <f t="shared" si="15"/>
        <v>0</v>
      </c>
      <c r="K112" s="24"/>
    </row>
    <row r="113" spans="2:13" s="3" customFormat="1" ht="15.75" thickBot="1">
      <c r="B113" s="16" t="s">
        <v>342</v>
      </c>
      <c r="C113" s="242" t="s">
        <v>157</v>
      </c>
      <c r="D113" s="139" t="s">
        <v>220</v>
      </c>
      <c r="E113" s="248" t="s">
        <v>631</v>
      </c>
      <c r="F113" s="139" t="s">
        <v>49</v>
      </c>
      <c r="G113" s="259">
        <f>'3.0-MEMORIAL'!I107</f>
        <v>8.1999999999999993</v>
      </c>
      <c r="H113" s="607">
        <f>H33</f>
        <v>0</v>
      </c>
      <c r="I113" s="230">
        <f t="shared" ref="I113" si="16">TRUNC(H113*(1+$I$3/100),2)</f>
        <v>0</v>
      </c>
      <c r="J113" s="336">
        <f t="shared" si="15"/>
        <v>0</v>
      </c>
      <c r="K113" s="24"/>
    </row>
    <row r="114" spans="2:13" s="3" customFormat="1" ht="15.75" thickBot="1">
      <c r="B114" s="405"/>
      <c r="C114" s="406"/>
      <c r="D114" s="406"/>
      <c r="E114" s="406"/>
      <c r="F114" s="406"/>
      <c r="G114" s="406"/>
      <c r="H114" s="407"/>
      <c r="I114" s="43" t="s">
        <v>334</v>
      </c>
      <c r="J114" s="335">
        <f>SUM(J105:J113)</f>
        <v>0</v>
      </c>
      <c r="K114" s="24"/>
    </row>
    <row r="115" spans="2:13" s="3" customFormat="1" ht="15.75" thickBot="1">
      <c r="B115" s="7" t="s">
        <v>83</v>
      </c>
      <c r="C115" s="453" t="s">
        <v>496</v>
      </c>
      <c r="D115" s="454"/>
      <c r="E115" s="454"/>
      <c r="F115" s="454"/>
      <c r="G115" s="454"/>
      <c r="H115" s="454"/>
      <c r="I115" s="454"/>
      <c r="J115" s="455"/>
      <c r="K115" s="24"/>
    </row>
    <row r="116" spans="2:13" s="3" customFormat="1" ht="30">
      <c r="B116" s="16" t="s">
        <v>83</v>
      </c>
      <c r="C116" s="241" t="s">
        <v>172</v>
      </c>
      <c r="D116" s="139" t="s">
        <v>220</v>
      </c>
      <c r="E116" s="248" t="s">
        <v>668</v>
      </c>
      <c r="F116" s="139" t="s">
        <v>278</v>
      </c>
      <c r="G116" s="258">
        <f>'3.0-MEMORIAL'!I111</f>
        <v>1047.49</v>
      </c>
      <c r="H116" s="607"/>
      <c r="I116" s="230">
        <f t="shared" ref="I116:I119" si="17">TRUNC(H116*(1+$I$3/100),2)</f>
        <v>0</v>
      </c>
      <c r="J116" s="336">
        <f>TRUNC(G116*I116,2)</f>
        <v>0</v>
      </c>
      <c r="K116" s="24"/>
    </row>
    <row r="117" spans="2:13" s="3" customFormat="1">
      <c r="B117" s="16" t="s">
        <v>83</v>
      </c>
      <c r="C117" s="247" t="s">
        <v>181</v>
      </c>
      <c r="D117" s="4" t="s">
        <v>220</v>
      </c>
      <c r="E117" s="4" t="s">
        <v>669</v>
      </c>
      <c r="F117" s="139" t="s">
        <v>202</v>
      </c>
      <c r="G117" s="260">
        <f>'3.0-MEMORIAL'!I121</f>
        <v>984.89700000000016</v>
      </c>
      <c r="H117" s="605"/>
      <c r="I117" s="230">
        <f t="shared" si="17"/>
        <v>0</v>
      </c>
      <c r="J117" s="336">
        <f>TRUNC(G117*I117,2)</f>
        <v>0</v>
      </c>
      <c r="K117" s="24"/>
    </row>
    <row r="118" spans="2:13" s="3" customFormat="1">
      <c r="B118" s="16" t="s">
        <v>83</v>
      </c>
      <c r="C118" s="247" t="s">
        <v>182</v>
      </c>
      <c r="D118" s="4" t="s">
        <v>220</v>
      </c>
      <c r="E118" s="4" t="s">
        <v>670</v>
      </c>
      <c r="F118" s="139" t="s">
        <v>485</v>
      </c>
      <c r="G118" s="260">
        <f>'3.0-MEMORIAL'!I123</f>
        <v>28001.05</v>
      </c>
      <c r="H118" s="605"/>
      <c r="I118" s="230">
        <f t="shared" si="17"/>
        <v>0</v>
      </c>
      <c r="J118" s="336">
        <f>TRUNC(G118*I118,2)</f>
        <v>0</v>
      </c>
      <c r="K118" s="24"/>
    </row>
    <row r="119" spans="2:13" s="3" customFormat="1" ht="30.75" thickBot="1">
      <c r="B119" s="16" t="s">
        <v>83</v>
      </c>
      <c r="C119" s="247" t="s">
        <v>487</v>
      </c>
      <c r="D119" s="4" t="s">
        <v>220</v>
      </c>
      <c r="E119" s="4" t="s">
        <v>713</v>
      </c>
      <c r="F119" s="139" t="s">
        <v>278</v>
      </c>
      <c r="G119" s="260">
        <f>'3.0-MEMORIAL'!I129</f>
        <v>3142.46</v>
      </c>
      <c r="H119" s="605"/>
      <c r="I119" s="230">
        <f t="shared" si="17"/>
        <v>0</v>
      </c>
      <c r="J119" s="336">
        <f>TRUNC(G119*I119,2)</f>
        <v>0</v>
      </c>
      <c r="K119" s="24"/>
    </row>
    <row r="120" spans="2:13" s="3" customFormat="1" ht="15.75" thickBot="1">
      <c r="B120" s="405"/>
      <c r="C120" s="406"/>
      <c r="D120" s="406"/>
      <c r="E120" s="406"/>
      <c r="F120" s="406"/>
      <c r="G120" s="406"/>
      <c r="H120" s="407"/>
      <c r="I120" s="43" t="s">
        <v>344</v>
      </c>
      <c r="J120" s="335">
        <f>SUM(J116:J119)</f>
        <v>0</v>
      </c>
      <c r="K120" s="470" t="s">
        <v>707</v>
      </c>
      <c r="L120" s="470"/>
    </row>
    <row r="121" spans="2:13" s="3" customFormat="1" ht="15.75" thickBot="1">
      <c r="B121" s="7" t="s">
        <v>79</v>
      </c>
      <c r="C121" s="467" t="s">
        <v>78</v>
      </c>
      <c r="D121" s="468"/>
      <c r="E121" s="468"/>
      <c r="F121" s="468"/>
      <c r="G121" s="468"/>
      <c r="H121" s="468"/>
      <c r="I121" s="468"/>
      <c r="J121" s="469"/>
      <c r="K121" s="24" t="s">
        <v>572</v>
      </c>
      <c r="L121" s="24" t="s">
        <v>573</v>
      </c>
      <c r="M121" s="24" t="s">
        <v>574</v>
      </c>
    </row>
    <row r="122" spans="2:13" s="3" customFormat="1" ht="30">
      <c r="B122" s="5" t="s">
        <v>77</v>
      </c>
      <c r="C122" s="247" t="s">
        <v>76</v>
      </c>
      <c r="D122" s="139" t="s">
        <v>348</v>
      </c>
      <c r="E122" s="4" t="s">
        <v>349</v>
      </c>
      <c r="F122" s="4" t="s">
        <v>345</v>
      </c>
      <c r="G122" s="261">
        <f>'3.0-MEMORIAL'!F135</f>
        <v>34</v>
      </c>
      <c r="H122" s="608"/>
      <c r="I122" s="230">
        <f>TRUNC(H122*(1+$I$4/100),2)</f>
        <v>0</v>
      </c>
      <c r="J122" s="336">
        <f t="shared" ref="J122:J167" si="18">TRUNC(G122*I122,2)</f>
        <v>0</v>
      </c>
      <c r="K122" s="24">
        <v>9</v>
      </c>
      <c r="L122" s="3">
        <v>41</v>
      </c>
      <c r="M122" s="3">
        <f>G122-L122</f>
        <v>-7</v>
      </c>
    </row>
    <row r="123" spans="2:13" s="3" customFormat="1" ht="28.5" customHeight="1">
      <c r="B123" s="5" t="s">
        <v>75</v>
      </c>
      <c r="C123" s="244" t="s">
        <v>480</v>
      </c>
      <c r="D123" s="139" t="s">
        <v>348</v>
      </c>
      <c r="E123" s="4" t="s">
        <v>350</v>
      </c>
      <c r="F123" s="4" t="s">
        <v>345</v>
      </c>
      <c r="G123" s="261">
        <f>'3.0-MEMORIAL'!F136</f>
        <v>138</v>
      </c>
      <c r="H123" s="608"/>
      <c r="I123" s="230">
        <f>TRUNC(H123*(1+$I$4/100),2)</f>
        <v>0</v>
      </c>
      <c r="J123" s="336">
        <f t="shared" si="18"/>
        <v>0</v>
      </c>
      <c r="K123" s="24">
        <v>36</v>
      </c>
      <c r="L123" s="3">
        <v>36</v>
      </c>
      <c r="M123" s="3">
        <f t="shared" ref="M123:M167" si="19">G123-L123</f>
        <v>102</v>
      </c>
    </row>
    <row r="124" spans="2:13" s="3" customFormat="1">
      <c r="B124" s="5" t="s">
        <v>74</v>
      </c>
      <c r="C124" s="244" t="s">
        <v>73</v>
      </c>
      <c r="D124" s="139" t="s">
        <v>714</v>
      </c>
      <c r="E124" s="228" t="s">
        <v>678</v>
      </c>
      <c r="F124" s="4" t="s">
        <v>49</v>
      </c>
      <c r="G124" s="261">
        <f>'3.0-MEMORIAL'!F137</f>
        <v>530</v>
      </c>
      <c r="H124" s="608"/>
      <c r="I124" s="230">
        <f t="shared" ref="I124:I167" si="20">TRUNC(H124*(1+$I$4/100),2)</f>
        <v>0</v>
      </c>
      <c r="J124" s="336">
        <f t="shared" si="18"/>
        <v>0</v>
      </c>
      <c r="K124" s="24">
        <v>138</v>
      </c>
      <c r="L124" s="3">
        <v>780</v>
      </c>
      <c r="M124" s="3">
        <f t="shared" si="19"/>
        <v>-250</v>
      </c>
    </row>
    <row r="125" spans="2:13" s="3" customFormat="1" ht="30">
      <c r="B125" s="5" t="s">
        <v>72</v>
      </c>
      <c r="C125" s="244" t="s">
        <v>71</v>
      </c>
      <c r="D125" s="139" t="s">
        <v>220</v>
      </c>
      <c r="E125" s="228" t="s">
        <v>679</v>
      </c>
      <c r="F125" s="4" t="s">
        <v>345</v>
      </c>
      <c r="G125" s="261">
        <f>'3.0-MEMORIAL'!F138</f>
        <v>184</v>
      </c>
      <c r="H125" s="608"/>
      <c r="I125" s="230">
        <f t="shared" si="20"/>
        <v>0</v>
      </c>
      <c r="J125" s="336">
        <f t="shared" si="18"/>
        <v>0</v>
      </c>
      <c r="K125" s="24">
        <v>48</v>
      </c>
      <c r="L125" s="3">
        <v>223</v>
      </c>
      <c r="M125" s="3">
        <f t="shared" si="19"/>
        <v>-39</v>
      </c>
    </row>
    <row r="126" spans="2:13" s="3" customFormat="1" ht="30">
      <c r="B126" s="5" t="s">
        <v>70</v>
      </c>
      <c r="C126" s="244" t="s">
        <v>69</v>
      </c>
      <c r="D126" s="139" t="s">
        <v>348</v>
      </c>
      <c r="E126" s="4" t="s">
        <v>351</v>
      </c>
      <c r="F126" s="4" t="s">
        <v>345</v>
      </c>
      <c r="G126" s="261">
        <f>'3.0-MEMORIAL'!F139</f>
        <v>49</v>
      </c>
      <c r="H126" s="608"/>
      <c r="I126" s="230">
        <f t="shared" si="20"/>
        <v>0</v>
      </c>
      <c r="J126" s="336">
        <f t="shared" si="18"/>
        <v>0</v>
      </c>
      <c r="K126" s="24">
        <v>13</v>
      </c>
      <c r="L126" s="3">
        <v>60</v>
      </c>
      <c r="M126" s="3">
        <f t="shared" si="19"/>
        <v>-11</v>
      </c>
    </row>
    <row r="127" spans="2:13" s="3" customFormat="1" ht="45">
      <c r="B127" s="5" t="s">
        <v>68</v>
      </c>
      <c r="C127" s="244" t="s">
        <v>438</v>
      </c>
      <c r="D127" s="139" t="s">
        <v>348</v>
      </c>
      <c r="E127" s="4" t="s">
        <v>352</v>
      </c>
      <c r="F127" s="4" t="s">
        <v>345</v>
      </c>
      <c r="G127" s="261">
        <f>'3.0-MEMORIAL'!F140</f>
        <v>184</v>
      </c>
      <c r="H127" s="608"/>
      <c r="I127" s="230">
        <f t="shared" si="20"/>
        <v>0</v>
      </c>
      <c r="J127" s="336">
        <f t="shared" si="18"/>
        <v>0</v>
      </c>
      <c r="K127" s="24">
        <v>48</v>
      </c>
      <c r="L127" s="3">
        <v>223</v>
      </c>
      <c r="M127" s="3">
        <f t="shared" si="19"/>
        <v>-39</v>
      </c>
    </row>
    <row r="128" spans="2:13" s="3" customFormat="1" ht="30">
      <c r="B128" s="5" t="s">
        <v>67</v>
      </c>
      <c r="C128" s="244" t="s">
        <v>523</v>
      </c>
      <c r="D128" s="139" t="s">
        <v>220</v>
      </c>
      <c r="E128" s="4" t="s">
        <v>439</v>
      </c>
      <c r="F128" s="4" t="s">
        <v>345</v>
      </c>
      <c r="G128" s="261">
        <f>'3.0-MEMORIAL'!F141</f>
        <v>76</v>
      </c>
      <c r="H128" s="609"/>
      <c r="I128" s="230">
        <f t="shared" si="20"/>
        <v>0</v>
      </c>
      <c r="J128" s="336">
        <f t="shared" si="18"/>
        <v>0</v>
      </c>
      <c r="K128" s="24">
        <v>20</v>
      </c>
      <c r="L128" s="3">
        <v>93</v>
      </c>
      <c r="M128" s="3">
        <f t="shared" si="19"/>
        <v>-17</v>
      </c>
    </row>
    <row r="129" spans="2:13" s="3" customFormat="1" ht="30">
      <c r="B129" s="5" t="s">
        <v>66</v>
      </c>
      <c r="C129" s="244" t="s">
        <v>481</v>
      </c>
      <c r="D129" s="139" t="s">
        <v>714</v>
      </c>
      <c r="E129" s="228" t="s">
        <v>680</v>
      </c>
      <c r="F129" s="4" t="s">
        <v>345</v>
      </c>
      <c r="G129" s="261">
        <f>'3.0-MEMORIAL'!F142</f>
        <v>38</v>
      </c>
      <c r="H129" s="608"/>
      <c r="I129" s="230">
        <f t="shared" si="20"/>
        <v>0</v>
      </c>
      <c r="J129" s="336">
        <f t="shared" si="18"/>
        <v>0</v>
      </c>
      <c r="K129" s="24">
        <v>10</v>
      </c>
      <c r="L129" s="3">
        <v>46</v>
      </c>
      <c r="M129" s="3">
        <f t="shared" si="19"/>
        <v>-8</v>
      </c>
    </row>
    <row r="130" spans="2:13" s="3" customFormat="1">
      <c r="B130" s="5" t="s">
        <v>65</v>
      </c>
      <c r="C130" s="244" t="s">
        <v>64</v>
      </c>
      <c r="D130" s="139" t="s">
        <v>220</v>
      </c>
      <c r="E130" s="4" t="s">
        <v>681</v>
      </c>
      <c r="F130" s="4" t="s">
        <v>49</v>
      </c>
      <c r="G130" s="261">
        <f>'3.0-MEMORIAL'!F143</f>
        <v>3644</v>
      </c>
      <c r="H130" s="608"/>
      <c r="I130" s="230">
        <f t="shared" si="20"/>
        <v>0</v>
      </c>
      <c r="J130" s="336">
        <f t="shared" si="18"/>
        <v>0</v>
      </c>
      <c r="K130" s="24">
        <v>948</v>
      </c>
      <c r="L130" s="3">
        <v>1452</v>
      </c>
      <c r="M130" s="3">
        <f t="shared" si="19"/>
        <v>2192</v>
      </c>
    </row>
    <row r="131" spans="2:13" s="3" customFormat="1" ht="30">
      <c r="B131" s="5" t="s">
        <v>63</v>
      </c>
      <c r="C131" s="244" t="s">
        <v>62</v>
      </c>
      <c r="D131" s="139" t="s">
        <v>348</v>
      </c>
      <c r="E131" s="4" t="s">
        <v>353</v>
      </c>
      <c r="F131" s="4" t="s">
        <v>345</v>
      </c>
      <c r="G131" s="261">
        <f>'3.0-MEMORIAL'!F144</f>
        <v>15</v>
      </c>
      <c r="H131" s="608"/>
      <c r="I131" s="230">
        <f t="shared" si="20"/>
        <v>0</v>
      </c>
      <c r="J131" s="336">
        <f t="shared" si="18"/>
        <v>0</v>
      </c>
      <c r="K131" s="24">
        <v>4</v>
      </c>
      <c r="L131" s="3">
        <v>18</v>
      </c>
      <c r="M131" s="3">
        <f t="shared" si="19"/>
        <v>-3</v>
      </c>
    </row>
    <row r="132" spans="2:13" s="3" customFormat="1" ht="30">
      <c r="B132" s="5" t="s">
        <v>60</v>
      </c>
      <c r="C132" s="244" t="s">
        <v>59</v>
      </c>
      <c r="D132" s="139" t="s">
        <v>220</v>
      </c>
      <c r="E132" s="4" t="s">
        <v>682</v>
      </c>
      <c r="F132" s="4" t="s">
        <v>345</v>
      </c>
      <c r="G132" s="261">
        <f>'3.0-MEMORIAL'!F145</f>
        <v>38</v>
      </c>
      <c r="H132" s="608"/>
      <c r="I132" s="230">
        <f t="shared" si="20"/>
        <v>0</v>
      </c>
      <c r="J132" s="336">
        <f t="shared" si="18"/>
        <v>0</v>
      </c>
      <c r="K132" s="24">
        <v>10</v>
      </c>
      <c r="L132" s="3">
        <v>46</v>
      </c>
      <c r="M132" s="3">
        <f t="shared" si="19"/>
        <v>-8</v>
      </c>
    </row>
    <row r="133" spans="2:13" s="3" customFormat="1">
      <c r="B133" s="5" t="s">
        <v>58</v>
      </c>
      <c r="C133" s="244" t="s">
        <v>57</v>
      </c>
      <c r="D133" s="139" t="s">
        <v>220</v>
      </c>
      <c r="E133" s="4" t="s">
        <v>683</v>
      </c>
      <c r="F133" s="4" t="s">
        <v>49</v>
      </c>
      <c r="G133" s="261">
        <f>'3.0-MEMORIAL'!F146</f>
        <v>115</v>
      </c>
      <c r="H133" s="608"/>
      <c r="I133" s="230">
        <f t="shared" si="20"/>
        <v>0</v>
      </c>
      <c r="J133" s="336">
        <f t="shared" si="18"/>
        <v>0</v>
      </c>
      <c r="K133" s="24">
        <v>30</v>
      </c>
      <c r="L133" s="3">
        <v>139</v>
      </c>
      <c r="M133" s="3">
        <f t="shared" si="19"/>
        <v>-24</v>
      </c>
    </row>
    <row r="134" spans="2:13" s="3" customFormat="1" ht="30">
      <c r="B134" s="5" t="s">
        <v>56</v>
      </c>
      <c r="C134" s="244" t="s">
        <v>55</v>
      </c>
      <c r="D134" s="139" t="s">
        <v>348</v>
      </c>
      <c r="E134" s="4" t="s">
        <v>354</v>
      </c>
      <c r="F134" s="4" t="s">
        <v>345</v>
      </c>
      <c r="G134" s="261">
        <f>'3.0-MEMORIAL'!F147</f>
        <v>11</v>
      </c>
      <c r="H134" s="608"/>
      <c r="I134" s="230">
        <f t="shared" si="20"/>
        <v>0</v>
      </c>
      <c r="J134" s="336">
        <f t="shared" si="18"/>
        <v>0</v>
      </c>
      <c r="K134" s="24">
        <v>3</v>
      </c>
      <c r="L134" s="3">
        <v>13</v>
      </c>
      <c r="M134" s="3">
        <f t="shared" si="19"/>
        <v>-2</v>
      </c>
    </row>
    <row r="135" spans="2:13" s="3" customFormat="1" ht="45">
      <c r="B135" s="5" t="s">
        <v>54</v>
      </c>
      <c r="C135" s="244" t="s">
        <v>482</v>
      </c>
      <c r="D135" s="139" t="s">
        <v>220</v>
      </c>
      <c r="E135" s="4" t="s">
        <v>440</v>
      </c>
      <c r="F135" s="4" t="s">
        <v>345</v>
      </c>
      <c r="G135" s="261">
        <f>'3.0-MEMORIAL'!F148</f>
        <v>34</v>
      </c>
      <c r="H135" s="609"/>
      <c r="I135" s="230">
        <f t="shared" si="20"/>
        <v>0</v>
      </c>
      <c r="J135" s="336">
        <f t="shared" si="18"/>
        <v>0</v>
      </c>
      <c r="K135" s="24">
        <v>9</v>
      </c>
      <c r="L135" s="3">
        <v>41</v>
      </c>
      <c r="M135" s="3">
        <f t="shared" si="19"/>
        <v>-7</v>
      </c>
    </row>
    <row r="136" spans="2:13" s="3" customFormat="1" ht="30">
      <c r="B136" s="5" t="s">
        <v>53</v>
      </c>
      <c r="C136" s="247" t="s">
        <v>52</v>
      </c>
      <c r="D136" s="139" t="s">
        <v>220</v>
      </c>
      <c r="E136" s="4" t="s">
        <v>684</v>
      </c>
      <c r="F136" s="4" t="s">
        <v>345</v>
      </c>
      <c r="G136" s="261">
        <f>'3.0-MEMORIAL'!F149</f>
        <v>46</v>
      </c>
      <c r="H136" s="608"/>
      <c r="I136" s="230">
        <f t="shared" si="20"/>
        <v>0</v>
      </c>
      <c r="J136" s="336">
        <f t="shared" si="18"/>
        <v>0</v>
      </c>
      <c r="K136" s="24">
        <v>12</v>
      </c>
      <c r="L136" s="3">
        <v>55</v>
      </c>
      <c r="M136" s="3">
        <f t="shared" si="19"/>
        <v>-9</v>
      </c>
    </row>
    <row r="137" spans="2:13" s="3" customFormat="1">
      <c r="B137" s="5" t="s">
        <v>51</v>
      </c>
      <c r="C137" s="247" t="s">
        <v>50</v>
      </c>
      <c r="D137" s="139" t="s">
        <v>220</v>
      </c>
      <c r="E137" s="4" t="s">
        <v>155</v>
      </c>
      <c r="F137" s="4" t="s">
        <v>49</v>
      </c>
      <c r="G137" s="261">
        <f>'3.0-MEMORIAL'!F150</f>
        <v>738</v>
      </c>
      <c r="H137" s="608"/>
      <c r="I137" s="230">
        <f t="shared" si="20"/>
        <v>0</v>
      </c>
      <c r="J137" s="336">
        <f t="shared" si="18"/>
        <v>0</v>
      </c>
      <c r="K137" s="24">
        <v>192</v>
      </c>
      <c r="L137" s="3">
        <v>259</v>
      </c>
      <c r="M137" s="3">
        <f t="shared" si="19"/>
        <v>479</v>
      </c>
    </row>
    <row r="138" spans="2:13" s="3" customFormat="1" ht="30">
      <c r="B138" s="5" t="s">
        <v>48</v>
      </c>
      <c r="C138" s="244" t="s">
        <v>47</v>
      </c>
      <c r="D138" s="139" t="s">
        <v>348</v>
      </c>
      <c r="E138" s="4" t="s">
        <v>355</v>
      </c>
      <c r="F138" s="4" t="s">
        <v>345</v>
      </c>
      <c r="G138" s="261">
        <f>'3.0-MEMORIAL'!F151</f>
        <v>3</v>
      </c>
      <c r="H138" s="608"/>
      <c r="I138" s="230">
        <f t="shared" si="20"/>
        <v>0</v>
      </c>
      <c r="J138" s="336">
        <f t="shared" si="18"/>
        <v>0</v>
      </c>
      <c r="K138" s="24">
        <v>1</v>
      </c>
      <c r="L138" s="3">
        <v>4</v>
      </c>
      <c r="M138" s="3">
        <f t="shared" si="19"/>
        <v>-1</v>
      </c>
    </row>
    <row r="139" spans="2:13" s="3" customFormat="1" ht="45">
      <c r="B139" s="5" t="s">
        <v>46</v>
      </c>
      <c r="C139" s="244" t="s">
        <v>45</v>
      </c>
      <c r="D139" s="139" t="s">
        <v>348</v>
      </c>
      <c r="E139" s="4" t="s">
        <v>356</v>
      </c>
      <c r="F139" s="4" t="s">
        <v>345</v>
      </c>
      <c r="G139" s="261">
        <f>'3.0-MEMORIAL'!F152</f>
        <v>15</v>
      </c>
      <c r="H139" s="608"/>
      <c r="I139" s="230">
        <f t="shared" si="20"/>
        <v>0</v>
      </c>
      <c r="J139" s="336">
        <f t="shared" si="18"/>
        <v>0</v>
      </c>
      <c r="K139" s="24">
        <v>4</v>
      </c>
      <c r="L139" s="3">
        <v>18</v>
      </c>
      <c r="M139" s="3">
        <f t="shared" si="19"/>
        <v>-3</v>
      </c>
    </row>
    <row r="140" spans="2:13" s="3" customFormat="1" ht="30">
      <c r="B140" s="5" t="s">
        <v>44</v>
      </c>
      <c r="C140" s="244" t="s">
        <v>43</v>
      </c>
      <c r="D140" s="139" t="s">
        <v>220</v>
      </c>
      <c r="E140" s="4" t="s">
        <v>441</v>
      </c>
      <c r="F140" s="4" t="s">
        <v>345</v>
      </c>
      <c r="G140" s="261">
        <f>'3.0-MEMORIAL'!F153</f>
        <v>11</v>
      </c>
      <c r="H140" s="609"/>
      <c r="I140" s="230">
        <f t="shared" si="20"/>
        <v>0</v>
      </c>
      <c r="J140" s="336">
        <f t="shared" si="18"/>
        <v>0</v>
      </c>
      <c r="K140" s="24">
        <v>3</v>
      </c>
      <c r="L140" s="3">
        <v>13</v>
      </c>
      <c r="M140" s="3">
        <f t="shared" si="19"/>
        <v>-2</v>
      </c>
    </row>
    <row r="141" spans="2:13" s="3" customFormat="1" ht="30">
      <c r="B141" s="5" t="s">
        <v>42</v>
      </c>
      <c r="C141" s="244" t="s">
        <v>71</v>
      </c>
      <c r="D141" s="139" t="s">
        <v>220</v>
      </c>
      <c r="E141" s="4" t="s">
        <v>679</v>
      </c>
      <c r="F141" s="4" t="s">
        <v>345</v>
      </c>
      <c r="G141" s="261">
        <f>'3.0-MEMORIAL'!F154</f>
        <v>34</v>
      </c>
      <c r="H141" s="608"/>
      <c r="I141" s="230">
        <f t="shared" si="20"/>
        <v>0</v>
      </c>
      <c r="J141" s="336">
        <f t="shared" si="18"/>
        <v>0</v>
      </c>
      <c r="K141" s="24">
        <v>9</v>
      </c>
      <c r="L141" s="3">
        <v>41</v>
      </c>
      <c r="M141" s="3">
        <f t="shared" si="19"/>
        <v>-7</v>
      </c>
    </row>
    <row r="142" spans="2:13" s="3" customFormat="1" ht="30">
      <c r="B142" s="5" t="s">
        <v>41</v>
      </c>
      <c r="C142" s="244" t="s">
        <v>40</v>
      </c>
      <c r="D142" s="139" t="s">
        <v>220</v>
      </c>
      <c r="E142" s="4" t="s">
        <v>685</v>
      </c>
      <c r="F142" s="4" t="s">
        <v>345</v>
      </c>
      <c r="G142" s="261">
        <f>'3.0-MEMORIAL'!F155</f>
        <v>2114</v>
      </c>
      <c r="H142" s="608"/>
      <c r="I142" s="230">
        <f t="shared" si="20"/>
        <v>0</v>
      </c>
      <c r="J142" s="336">
        <f t="shared" si="18"/>
        <v>0</v>
      </c>
      <c r="K142" s="24">
        <v>550</v>
      </c>
      <c r="L142" s="3">
        <v>1452</v>
      </c>
      <c r="M142" s="3">
        <f t="shared" si="19"/>
        <v>662</v>
      </c>
    </row>
    <row r="143" spans="2:13" s="3" customFormat="1" ht="30">
      <c r="B143" s="5" t="s">
        <v>39</v>
      </c>
      <c r="C143" s="244" t="s">
        <v>38</v>
      </c>
      <c r="D143" s="139" t="s">
        <v>220</v>
      </c>
      <c r="E143" s="4" t="s">
        <v>689</v>
      </c>
      <c r="F143" s="4" t="s">
        <v>345</v>
      </c>
      <c r="G143" s="261">
        <f>'3.0-MEMORIAL'!F156</f>
        <v>42</v>
      </c>
      <c r="H143" s="608"/>
      <c r="I143" s="230">
        <f t="shared" si="20"/>
        <v>0</v>
      </c>
      <c r="J143" s="336">
        <f t="shared" si="18"/>
        <v>0</v>
      </c>
      <c r="K143" s="24">
        <v>11</v>
      </c>
      <c r="L143" s="3">
        <v>51</v>
      </c>
      <c r="M143" s="3">
        <f t="shared" si="19"/>
        <v>-9</v>
      </c>
    </row>
    <row r="144" spans="2:13" s="3" customFormat="1" ht="30">
      <c r="B144" s="5" t="s">
        <v>37</v>
      </c>
      <c r="C144" s="244" t="s">
        <v>36</v>
      </c>
      <c r="D144" s="139" t="s">
        <v>220</v>
      </c>
      <c r="E144" s="4" t="s">
        <v>686</v>
      </c>
      <c r="F144" s="4" t="s">
        <v>345</v>
      </c>
      <c r="G144" s="261">
        <f>'3.0-MEMORIAL'!F157</f>
        <v>415</v>
      </c>
      <c r="H144" s="608"/>
      <c r="I144" s="230">
        <f t="shared" si="20"/>
        <v>0</v>
      </c>
      <c r="J144" s="336">
        <f t="shared" si="18"/>
        <v>0</v>
      </c>
      <c r="K144" s="24">
        <v>108</v>
      </c>
      <c r="L144" s="3">
        <v>251</v>
      </c>
      <c r="M144" s="3">
        <f t="shared" si="19"/>
        <v>164</v>
      </c>
    </row>
    <row r="145" spans="2:13" s="3" customFormat="1" ht="30">
      <c r="B145" s="5" t="s">
        <v>35</v>
      </c>
      <c r="C145" s="244" t="s">
        <v>34</v>
      </c>
      <c r="D145" s="139" t="s">
        <v>220</v>
      </c>
      <c r="E145" s="4" t="s">
        <v>687</v>
      </c>
      <c r="F145" s="4" t="s">
        <v>345</v>
      </c>
      <c r="G145" s="261">
        <f>'3.0-MEMORIAL'!F158</f>
        <v>19</v>
      </c>
      <c r="H145" s="608"/>
      <c r="I145" s="230">
        <f t="shared" si="20"/>
        <v>0</v>
      </c>
      <c r="J145" s="336">
        <f t="shared" si="18"/>
        <v>0</v>
      </c>
      <c r="K145" s="24">
        <v>5</v>
      </c>
      <c r="L145" s="3">
        <v>23</v>
      </c>
      <c r="M145" s="3">
        <f t="shared" si="19"/>
        <v>-4</v>
      </c>
    </row>
    <row r="146" spans="2:13" s="3" customFormat="1" ht="30">
      <c r="B146" s="5" t="s">
        <v>33</v>
      </c>
      <c r="C146" s="244" t="s">
        <v>32</v>
      </c>
      <c r="D146" s="139" t="s">
        <v>220</v>
      </c>
      <c r="E146" s="4" t="s">
        <v>688</v>
      </c>
      <c r="F146" s="4" t="s">
        <v>345</v>
      </c>
      <c r="G146" s="261">
        <f>'3.0-MEMORIAL'!F159</f>
        <v>7</v>
      </c>
      <c r="H146" s="608"/>
      <c r="I146" s="230">
        <f t="shared" si="20"/>
        <v>0</v>
      </c>
      <c r="J146" s="336">
        <f t="shared" si="18"/>
        <v>0</v>
      </c>
      <c r="K146" s="24">
        <v>2</v>
      </c>
      <c r="L146" s="3">
        <v>9</v>
      </c>
      <c r="M146" s="3">
        <f t="shared" si="19"/>
        <v>-2</v>
      </c>
    </row>
    <row r="147" spans="2:13" s="3" customFormat="1" ht="30">
      <c r="B147" s="5" t="s">
        <v>31</v>
      </c>
      <c r="C147" s="244" t="s">
        <v>30</v>
      </c>
      <c r="D147" s="139" t="s">
        <v>220</v>
      </c>
      <c r="E147" s="4" t="s">
        <v>425</v>
      </c>
      <c r="F147" s="4" t="s">
        <v>345</v>
      </c>
      <c r="G147" s="261">
        <f>'3.0-MEMORIAL'!F160</f>
        <v>7</v>
      </c>
      <c r="H147" s="609"/>
      <c r="I147" s="230">
        <f t="shared" si="20"/>
        <v>0</v>
      </c>
      <c r="J147" s="336">
        <f t="shared" si="18"/>
        <v>0</v>
      </c>
      <c r="K147" s="24">
        <v>2</v>
      </c>
      <c r="L147" s="3">
        <v>9</v>
      </c>
      <c r="M147" s="3">
        <f t="shared" si="19"/>
        <v>-2</v>
      </c>
    </row>
    <row r="148" spans="2:13" s="3" customFormat="1" ht="30">
      <c r="B148" s="5" t="s">
        <v>29</v>
      </c>
      <c r="C148" s="244" t="s">
        <v>28</v>
      </c>
      <c r="D148" s="139" t="s">
        <v>220</v>
      </c>
      <c r="E148" s="4" t="s">
        <v>426</v>
      </c>
      <c r="F148" s="4" t="s">
        <v>345</v>
      </c>
      <c r="G148" s="261">
        <f>'3.0-MEMORIAL'!F161</f>
        <v>11</v>
      </c>
      <c r="H148" s="609"/>
      <c r="I148" s="230">
        <f t="shared" si="20"/>
        <v>0</v>
      </c>
      <c r="J148" s="336">
        <f t="shared" si="18"/>
        <v>0</v>
      </c>
      <c r="K148" s="24">
        <v>3</v>
      </c>
      <c r="L148" s="3">
        <v>13</v>
      </c>
      <c r="M148" s="3">
        <f t="shared" si="19"/>
        <v>-2</v>
      </c>
    </row>
    <row r="149" spans="2:13" s="3" customFormat="1" ht="30">
      <c r="B149" s="5" t="s">
        <v>27</v>
      </c>
      <c r="C149" s="244" t="s">
        <v>26</v>
      </c>
      <c r="D149" s="139" t="s">
        <v>220</v>
      </c>
      <c r="E149" s="4" t="s">
        <v>690</v>
      </c>
      <c r="F149" s="4" t="s">
        <v>345</v>
      </c>
      <c r="G149" s="261">
        <f>'3.0-MEMORIAL'!F162</f>
        <v>7</v>
      </c>
      <c r="H149" s="608"/>
      <c r="I149" s="230">
        <f t="shared" si="20"/>
        <v>0</v>
      </c>
      <c r="J149" s="336">
        <f t="shared" si="18"/>
        <v>0</v>
      </c>
      <c r="K149" s="24">
        <v>2</v>
      </c>
      <c r="L149" s="3">
        <v>9</v>
      </c>
      <c r="M149" s="3">
        <f t="shared" si="19"/>
        <v>-2</v>
      </c>
    </row>
    <row r="150" spans="2:13" s="3" customFormat="1" ht="30">
      <c r="B150" s="5" t="s">
        <v>25</v>
      </c>
      <c r="C150" s="247" t="s">
        <v>24</v>
      </c>
      <c r="D150" s="139" t="s">
        <v>220</v>
      </c>
      <c r="E150" s="4" t="s">
        <v>691</v>
      </c>
      <c r="F150" s="4" t="s">
        <v>345</v>
      </c>
      <c r="G150" s="261">
        <f>'3.0-MEMORIAL'!F163</f>
        <v>15</v>
      </c>
      <c r="H150" s="608"/>
      <c r="I150" s="230">
        <f t="shared" si="20"/>
        <v>0</v>
      </c>
      <c r="J150" s="336">
        <f t="shared" si="18"/>
        <v>0</v>
      </c>
      <c r="K150" s="24">
        <v>4</v>
      </c>
      <c r="L150" s="3">
        <v>18</v>
      </c>
      <c r="M150" s="3">
        <f t="shared" si="19"/>
        <v>-3</v>
      </c>
    </row>
    <row r="151" spans="2:13" s="3" customFormat="1" ht="45">
      <c r="B151" s="5" t="s">
        <v>23</v>
      </c>
      <c r="C151" s="244" t="s">
        <v>483</v>
      </c>
      <c r="D151" s="139" t="s">
        <v>220</v>
      </c>
      <c r="E151" s="4" t="s">
        <v>427</v>
      </c>
      <c r="F151" s="4" t="s">
        <v>345</v>
      </c>
      <c r="G151" s="261">
        <f>'3.0-MEMORIAL'!F164</f>
        <v>7</v>
      </c>
      <c r="H151" s="609"/>
      <c r="I151" s="230">
        <f t="shared" si="20"/>
        <v>0</v>
      </c>
      <c r="J151" s="336">
        <f t="shared" si="18"/>
        <v>0</v>
      </c>
      <c r="K151" s="24">
        <v>2</v>
      </c>
      <c r="L151" s="3">
        <v>9</v>
      </c>
      <c r="M151" s="3">
        <f t="shared" si="19"/>
        <v>-2</v>
      </c>
    </row>
    <row r="152" spans="2:13" s="3" customFormat="1" ht="45">
      <c r="B152" s="5" t="s">
        <v>22</v>
      </c>
      <c r="C152" s="244" t="s">
        <v>21</v>
      </c>
      <c r="D152" s="139" t="s">
        <v>220</v>
      </c>
      <c r="E152" s="4" t="s">
        <v>428</v>
      </c>
      <c r="F152" s="4" t="s">
        <v>345</v>
      </c>
      <c r="G152" s="261">
        <f>'3.0-MEMORIAL'!F165</f>
        <v>15</v>
      </c>
      <c r="H152" s="609"/>
      <c r="I152" s="230">
        <f t="shared" si="20"/>
        <v>0</v>
      </c>
      <c r="J152" s="336">
        <f t="shared" si="18"/>
        <v>0</v>
      </c>
      <c r="K152" s="24">
        <v>4</v>
      </c>
      <c r="L152" s="3">
        <v>18</v>
      </c>
      <c r="M152" s="3">
        <f t="shared" si="19"/>
        <v>-3</v>
      </c>
    </row>
    <row r="153" spans="2:13" s="3" customFormat="1" ht="30">
      <c r="B153" s="5" t="s">
        <v>20</v>
      </c>
      <c r="C153" s="244" t="s">
        <v>19</v>
      </c>
      <c r="D153" s="139" t="s">
        <v>220</v>
      </c>
      <c r="E153" s="4" t="s">
        <v>429</v>
      </c>
      <c r="F153" s="4" t="s">
        <v>345</v>
      </c>
      <c r="G153" s="261">
        <f>'3.0-MEMORIAL'!F166</f>
        <v>11</v>
      </c>
      <c r="H153" s="609"/>
      <c r="I153" s="230">
        <f t="shared" si="20"/>
        <v>0</v>
      </c>
      <c r="J153" s="336">
        <f t="shared" si="18"/>
        <v>0</v>
      </c>
      <c r="K153" s="24">
        <v>3</v>
      </c>
      <c r="L153" s="3">
        <v>13</v>
      </c>
      <c r="M153" s="3">
        <f t="shared" si="19"/>
        <v>-2</v>
      </c>
    </row>
    <row r="154" spans="2:13" s="3" customFormat="1" ht="45">
      <c r="B154" s="5" t="s">
        <v>18</v>
      </c>
      <c r="C154" s="244" t="s">
        <v>17</v>
      </c>
      <c r="D154" s="139" t="s">
        <v>348</v>
      </c>
      <c r="E154" s="4" t="s">
        <v>357</v>
      </c>
      <c r="F154" s="4" t="s">
        <v>345</v>
      </c>
      <c r="G154" s="261">
        <f>'3.0-MEMORIAL'!F167</f>
        <v>11</v>
      </c>
      <c r="H154" s="608"/>
      <c r="I154" s="230">
        <f t="shared" si="20"/>
        <v>0</v>
      </c>
      <c r="J154" s="336">
        <f t="shared" si="18"/>
        <v>0</v>
      </c>
      <c r="K154" s="24">
        <v>3</v>
      </c>
      <c r="L154" s="3">
        <v>13</v>
      </c>
      <c r="M154" s="3">
        <f t="shared" si="19"/>
        <v>-2</v>
      </c>
    </row>
    <row r="155" spans="2:13" s="3" customFormat="1" ht="45">
      <c r="B155" s="5" t="s">
        <v>16</v>
      </c>
      <c r="C155" s="244" t="s">
        <v>15</v>
      </c>
      <c r="D155" s="139" t="s">
        <v>348</v>
      </c>
      <c r="E155" s="4" t="s">
        <v>358</v>
      </c>
      <c r="F155" s="4" t="s">
        <v>345</v>
      </c>
      <c r="G155" s="261">
        <f>'3.0-MEMORIAL'!F168</f>
        <v>19</v>
      </c>
      <c r="H155" s="608"/>
      <c r="I155" s="230">
        <f t="shared" si="20"/>
        <v>0</v>
      </c>
      <c r="J155" s="336">
        <f t="shared" si="18"/>
        <v>0</v>
      </c>
      <c r="K155" s="24">
        <v>5</v>
      </c>
      <c r="L155" s="3">
        <v>23</v>
      </c>
      <c r="M155" s="3">
        <f t="shared" si="19"/>
        <v>-4</v>
      </c>
    </row>
    <row r="156" spans="2:13" s="3" customFormat="1" ht="30">
      <c r="B156" s="5" t="s">
        <v>14</v>
      </c>
      <c r="C156" s="244" t="s">
        <v>13</v>
      </c>
      <c r="D156" s="139" t="s">
        <v>220</v>
      </c>
      <c r="E156" s="4" t="s">
        <v>692</v>
      </c>
      <c r="F156" s="4" t="s">
        <v>345</v>
      </c>
      <c r="G156" s="261">
        <f>'3.0-MEMORIAL'!F169</f>
        <v>11</v>
      </c>
      <c r="H156" s="608"/>
      <c r="I156" s="230">
        <f t="shared" si="20"/>
        <v>0</v>
      </c>
      <c r="J156" s="336">
        <f t="shared" si="18"/>
        <v>0</v>
      </c>
      <c r="K156" s="24">
        <v>3</v>
      </c>
      <c r="L156" s="3">
        <v>13</v>
      </c>
      <c r="M156" s="3">
        <f t="shared" si="19"/>
        <v>-2</v>
      </c>
    </row>
    <row r="157" spans="2:13" s="3" customFormat="1" ht="45">
      <c r="B157" s="5" t="s">
        <v>12</v>
      </c>
      <c r="C157" s="244" t="s">
        <v>11</v>
      </c>
      <c r="D157" s="139" t="s">
        <v>220</v>
      </c>
      <c r="E157" s="4" t="s">
        <v>430</v>
      </c>
      <c r="F157" s="4" t="s">
        <v>345</v>
      </c>
      <c r="G157" s="261">
        <f>'3.0-MEMORIAL'!F170</f>
        <v>3</v>
      </c>
      <c r="H157" s="609"/>
      <c r="I157" s="230">
        <f t="shared" si="20"/>
        <v>0</v>
      </c>
      <c r="J157" s="336">
        <f t="shared" si="18"/>
        <v>0</v>
      </c>
      <c r="K157" s="24">
        <v>1</v>
      </c>
      <c r="L157" s="3">
        <v>4</v>
      </c>
      <c r="M157" s="3">
        <f t="shared" si="19"/>
        <v>-1</v>
      </c>
    </row>
    <row r="158" spans="2:13" s="3" customFormat="1" ht="45">
      <c r="B158" s="5" t="s">
        <v>10</v>
      </c>
      <c r="C158" s="244" t="s">
        <v>9</v>
      </c>
      <c r="D158" s="139" t="s">
        <v>348</v>
      </c>
      <c r="E158" s="4" t="s">
        <v>359</v>
      </c>
      <c r="F158" s="4" t="s">
        <v>345</v>
      </c>
      <c r="G158" s="261">
        <f>'3.0-MEMORIAL'!F171</f>
        <v>3</v>
      </c>
      <c r="H158" s="609"/>
      <c r="I158" s="230">
        <f t="shared" si="20"/>
        <v>0</v>
      </c>
      <c r="J158" s="336">
        <f t="shared" si="18"/>
        <v>0</v>
      </c>
      <c r="K158" s="24">
        <v>1</v>
      </c>
      <c r="L158" s="3">
        <v>4</v>
      </c>
      <c r="M158" s="3">
        <f t="shared" si="19"/>
        <v>-1</v>
      </c>
    </row>
    <row r="159" spans="2:13" s="3" customFormat="1" ht="45">
      <c r="B159" s="5" t="s">
        <v>8</v>
      </c>
      <c r="C159" s="244" t="s">
        <v>671</v>
      </c>
      <c r="D159" s="139" t="s">
        <v>220</v>
      </c>
      <c r="E159" s="4" t="s">
        <v>431</v>
      </c>
      <c r="F159" s="4" t="s">
        <v>345</v>
      </c>
      <c r="G159" s="261">
        <f>'3.0-MEMORIAL'!F172</f>
        <v>3</v>
      </c>
      <c r="H159" s="609"/>
      <c r="I159" s="230">
        <f t="shared" si="20"/>
        <v>0</v>
      </c>
      <c r="J159" s="336">
        <f t="shared" si="18"/>
        <v>0</v>
      </c>
      <c r="K159" s="24">
        <v>1</v>
      </c>
      <c r="L159" s="3">
        <v>4</v>
      </c>
      <c r="M159" s="3">
        <f t="shared" si="19"/>
        <v>-1</v>
      </c>
    </row>
    <row r="160" spans="2:13" s="3" customFormat="1" ht="45">
      <c r="B160" s="5" t="s">
        <v>7</v>
      </c>
      <c r="C160" s="244" t="s">
        <v>672</v>
      </c>
      <c r="D160" s="139" t="s">
        <v>220</v>
      </c>
      <c r="E160" s="4" t="s">
        <v>432</v>
      </c>
      <c r="F160" s="4" t="s">
        <v>345</v>
      </c>
      <c r="G160" s="261">
        <f>'3.0-MEMORIAL'!F173</f>
        <v>3</v>
      </c>
      <c r="H160" s="609"/>
      <c r="I160" s="230">
        <f t="shared" si="20"/>
        <v>0</v>
      </c>
      <c r="J160" s="336">
        <f t="shared" si="18"/>
        <v>0</v>
      </c>
      <c r="K160" s="24">
        <v>1</v>
      </c>
      <c r="L160" s="3">
        <v>4</v>
      </c>
      <c r="M160" s="3">
        <f t="shared" si="19"/>
        <v>-1</v>
      </c>
    </row>
    <row r="161" spans="2:13" s="3" customFormat="1" ht="30">
      <c r="B161" s="5" t="s">
        <v>6</v>
      </c>
      <c r="C161" s="244" t="s">
        <v>673</v>
      </c>
      <c r="D161" s="139" t="s">
        <v>220</v>
      </c>
      <c r="E161" s="4" t="s">
        <v>433</v>
      </c>
      <c r="F161" s="4" t="s">
        <v>345</v>
      </c>
      <c r="G161" s="261">
        <f>'3.0-MEMORIAL'!F174</f>
        <v>11</v>
      </c>
      <c r="H161" s="609"/>
      <c r="I161" s="230">
        <f t="shared" si="20"/>
        <v>0</v>
      </c>
      <c r="J161" s="336">
        <f t="shared" si="18"/>
        <v>0</v>
      </c>
      <c r="K161" s="24">
        <v>3</v>
      </c>
      <c r="L161" s="3">
        <v>13</v>
      </c>
      <c r="M161" s="3">
        <f t="shared" si="19"/>
        <v>-2</v>
      </c>
    </row>
    <row r="162" spans="2:13" s="3" customFormat="1" ht="45">
      <c r="B162" s="5" t="s">
        <v>5</v>
      </c>
      <c r="C162" s="244" t="s">
        <v>4</v>
      </c>
      <c r="D162" s="139" t="s">
        <v>348</v>
      </c>
      <c r="E162" s="4" t="s">
        <v>360</v>
      </c>
      <c r="F162" s="4" t="s">
        <v>345</v>
      </c>
      <c r="G162" s="261">
        <f>'3.0-MEMORIAL'!F175</f>
        <v>3</v>
      </c>
      <c r="H162" s="609"/>
      <c r="I162" s="230">
        <f t="shared" si="20"/>
        <v>0</v>
      </c>
      <c r="J162" s="336">
        <f t="shared" si="18"/>
        <v>0</v>
      </c>
      <c r="K162" s="24">
        <v>1</v>
      </c>
      <c r="L162" s="3">
        <v>4</v>
      </c>
      <c r="M162" s="3">
        <f t="shared" si="19"/>
        <v>-1</v>
      </c>
    </row>
    <row r="163" spans="2:13" s="3" customFormat="1" ht="45">
      <c r="B163" s="5" t="s">
        <v>3</v>
      </c>
      <c r="C163" s="244" t="s">
        <v>674</v>
      </c>
      <c r="D163" s="139" t="s">
        <v>220</v>
      </c>
      <c r="E163" s="4" t="s">
        <v>434</v>
      </c>
      <c r="F163" s="4" t="s">
        <v>345</v>
      </c>
      <c r="G163" s="261">
        <f>'3.0-MEMORIAL'!F176</f>
        <v>3</v>
      </c>
      <c r="H163" s="609"/>
      <c r="I163" s="230">
        <f t="shared" si="20"/>
        <v>0</v>
      </c>
      <c r="J163" s="336">
        <f t="shared" si="18"/>
        <v>0</v>
      </c>
      <c r="K163" s="24">
        <v>1</v>
      </c>
      <c r="L163" s="3">
        <v>4</v>
      </c>
      <c r="M163" s="3">
        <f t="shared" si="19"/>
        <v>-1</v>
      </c>
    </row>
    <row r="164" spans="2:13" s="3" customFormat="1" ht="45">
      <c r="B164" s="5" t="s">
        <v>2</v>
      </c>
      <c r="C164" s="247" t="s">
        <v>675</v>
      </c>
      <c r="D164" s="139" t="s">
        <v>220</v>
      </c>
      <c r="E164" s="4" t="s">
        <v>435</v>
      </c>
      <c r="F164" s="4" t="s">
        <v>345</v>
      </c>
      <c r="G164" s="261">
        <f>'3.0-MEMORIAL'!F177</f>
        <v>3</v>
      </c>
      <c r="H164" s="609"/>
      <c r="I164" s="230">
        <f t="shared" si="20"/>
        <v>0</v>
      </c>
      <c r="J164" s="336">
        <f t="shared" si="18"/>
        <v>0</v>
      </c>
      <c r="K164" s="24">
        <v>1</v>
      </c>
      <c r="L164" s="3">
        <v>4</v>
      </c>
      <c r="M164" s="3">
        <f t="shared" si="19"/>
        <v>-1</v>
      </c>
    </row>
    <row r="165" spans="2:13" s="3" customFormat="1" ht="45">
      <c r="B165" s="5" t="s">
        <v>1</v>
      </c>
      <c r="C165" s="244" t="s">
        <v>676</v>
      </c>
      <c r="D165" s="139" t="s">
        <v>220</v>
      </c>
      <c r="E165" s="4" t="s">
        <v>436</v>
      </c>
      <c r="F165" s="4" t="s">
        <v>345</v>
      </c>
      <c r="G165" s="261">
        <f>'3.0-MEMORIAL'!F178</f>
        <v>38</v>
      </c>
      <c r="H165" s="609"/>
      <c r="I165" s="230">
        <f t="shared" si="20"/>
        <v>0</v>
      </c>
      <c r="J165" s="336">
        <f t="shared" si="18"/>
        <v>0</v>
      </c>
      <c r="K165" s="24">
        <v>10</v>
      </c>
      <c r="L165" s="3">
        <v>46</v>
      </c>
      <c r="M165" s="3">
        <f t="shared" si="19"/>
        <v>-8</v>
      </c>
    </row>
    <row r="166" spans="2:13" s="3" customFormat="1" ht="45">
      <c r="B166" s="5" t="s">
        <v>0</v>
      </c>
      <c r="C166" s="244" t="s">
        <v>677</v>
      </c>
      <c r="D166" s="139" t="s">
        <v>220</v>
      </c>
      <c r="E166" s="4" t="s">
        <v>437</v>
      </c>
      <c r="F166" s="4" t="s">
        <v>345</v>
      </c>
      <c r="G166" s="261">
        <f>'3.0-MEMORIAL'!F179</f>
        <v>19</v>
      </c>
      <c r="H166" s="609"/>
      <c r="I166" s="230">
        <f t="shared" si="20"/>
        <v>0</v>
      </c>
      <c r="J166" s="336">
        <f t="shared" si="18"/>
        <v>0</v>
      </c>
      <c r="K166" s="24">
        <v>5</v>
      </c>
      <c r="L166" s="3">
        <v>23</v>
      </c>
      <c r="M166" s="3">
        <f t="shared" si="19"/>
        <v>-4</v>
      </c>
    </row>
    <row r="167" spans="2:13" s="3" customFormat="1" ht="45.75" thickBot="1">
      <c r="B167" s="5" t="s">
        <v>558</v>
      </c>
      <c r="C167" s="244" t="s">
        <v>575</v>
      </c>
      <c r="D167" s="139" t="s">
        <v>714</v>
      </c>
      <c r="E167" s="248" t="s">
        <v>693</v>
      </c>
      <c r="F167" s="139" t="s">
        <v>61</v>
      </c>
      <c r="G167" s="261">
        <f>'3.0-MEMORIAL'!F180</f>
        <v>6849</v>
      </c>
      <c r="H167" s="607"/>
      <c r="I167" s="230">
        <f t="shared" si="20"/>
        <v>0</v>
      </c>
      <c r="J167" s="336">
        <f t="shared" si="18"/>
        <v>0</v>
      </c>
      <c r="K167" s="24"/>
      <c r="L167" s="3">
        <v>4258</v>
      </c>
      <c r="M167" s="3">
        <f t="shared" si="19"/>
        <v>2591</v>
      </c>
    </row>
    <row r="168" spans="2:13" s="3" customFormat="1" ht="15.75" thickBot="1">
      <c r="B168" s="405"/>
      <c r="C168" s="406"/>
      <c r="D168" s="406"/>
      <c r="E168" s="406"/>
      <c r="F168" s="406"/>
      <c r="G168" s="406"/>
      <c r="H168" s="407"/>
      <c r="I168" s="43" t="s">
        <v>346</v>
      </c>
      <c r="J168" s="335">
        <f>SUM(J122:J167)</f>
        <v>0</v>
      </c>
      <c r="K168" s="24"/>
      <c r="M168" s="184"/>
    </row>
    <row r="169" spans="2:13" ht="15.75" thickBot="1">
      <c r="B169" s="7" t="s">
        <v>582</v>
      </c>
      <c r="C169" s="467" t="s">
        <v>581</v>
      </c>
      <c r="D169" s="468"/>
      <c r="E169" s="468"/>
      <c r="F169" s="468"/>
      <c r="G169" s="468"/>
      <c r="H169" s="468"/>
      <c r="I169" s="468"/>
      <c r="J169" s="469"/>
      <c r="M169" s="234"/>
    </row>
    <row r="170" spans="2:13">
      <c r="B170" s="5" t="s">
        <v>582</v>
      </c>
      <c r="C170" s="244" t="s">
        <v>549</v>
      </c>
      <c r="D170" s="139" t="s">
        <v>525</v>
      </c>
      <c r="E170" s="4" t="s">
        <v>548</v>
      </c>
      <c r="F170" s="4" t="s">
        <v>542</v>
      </c>
      <c r="G170" s="253">
        <f>0.12*1</f>
        <v>0.12</v>
      </c>
      <c r="H170" s="607"/>
      <c r="I170" s="230">
        <f t="shared" ref="I170:I175" si="21">TRUNC(H170*(1+$I$3/100),2)</f>
        <v>0</v>
      </c>
      <c r="J170" s="336">
        <f t="shared" ref="J170:J189" si="22">TRUNC(I170*G170,2)</f>
        <v>0</v>
      </c>
      <c r="M170" s="234"/>
    </row>
    <row r="171" spans="2:13">
      <c r="B171" s="5" t="s">
        <v>602</v>
      </c>
      <c r="C171" s="244" t="s">
        <v>527</v>
      </c>
      <c r="D171" s="139" t="s">
        <v>525</v>
      </c>
      <c r="E171" s="4" t="s">
        <v>526</v>
      </c>
      <c r="F171" s="4" t="s">
        <v>542</v>
      </c>
      <c r="G171" s="253">
        <v>0.15</v>
      </c>
      <c r="H171" s="607"/>
      <c r="I171" s="230">
        <f t="shared" si="21"/>
        <v>0</v>
      </c>
      <c r="J171" s="336">
        <f t="shared" si="22"/>
        <v>0</v>
      </c>
      <c r="M171" s="234"/>
    </row>
    <row r="172" spans="2:13">
      <c r="B172" s="5" t="s">
        <v>603</v>
      </c>
      <c r="C172" s="244" t="s">
        <v>625</v>
      </c>
      <c r="D172" s="139" t="s">
        <v>552</v>
      </c>
      <c r="E172" s="4">
        <v>4011209</v>
      </c>
      <c r="F172" s="4" t="s">
        <v>543</v>
      </c>
      <c r="G172" s="253">
        <v>1</v>
      </c>
      <c r="H172" s="607"/>
      <c r="I172" s="230">
        <f t="shared" si="21"/>
        <v>0</v>
      </c>
      <c r="J172" s="336">
        <f t="shared" si="22"/>
        <v>0</v>
      </c>
      <c r="M172" s="234"/>
    </row>
    <row r="173" spans="2:13">
      <c r="B173" s="5" t="s">
        <v>604</v>
      </c>
      <c r="C173" s="244" t="s">
        <v>554</v>
      </c>
      <c r="D173" s="139" t="s">
        <v>552</v>
      </c>
      <c r="E173" s="4">
        <v>903845</v>
      </c>
      <c r="F173" s="4" t="s">
        <v>278</v>
      </c>
      <c r="G173" s="253">
        <v>0.08</v>
      </c>
      <c r="H173" s="607"/>
      <c r="I173" s="230">
        <f t="shared" si="21"/>
        <v>0</v>
      </c>
      <c r="J173" s="336">
        <f t="shared" si="22"/>
        <v>0</v>
      </c>
      <c r="M173" s="234"/>
    </row>
    <row r="174" spans="2:13">
      <c r="B174" s="5" t="s">
        <v>605</v>
      </c>
      <c r="C174" s="244" t="s">
        <v>528</v>
      </c>
      <c r="D174" s="139" t="s">
        <v>714</v>
      </c>
      <c r="E174" s="4">
        <v>88309</v>
      </c>
      <c r="F174" s="4" t="s">
        <v>142</v>
      </c>
      <c r="G174" s="253">
        <v>0.157</v>
      </c>
      <c r="H174" s="607"/>
      <c r="I174" s="230">
        <f t="shared" si="21"/>
        <v>0</v>
      </c>
      <c r="J174" s="336">
        <f t="shared" si="22"/>
        <v>0</v>
      </c>
      <c r="M174" s="234"/>
    </row>
    <row r="175" spans="2:13">
      <c r="B175" s="5" t="s">
        <v>606</v>
      </c>
      <c r="C175" s="244" t="s">
        <v>529</v>
      </c>
      <c r="D175" s="139" t="s">
        <v>714</v>
      </c>
      <c r="E175" s="4">
        <v>88316</v>
      </c>
      <c r="F175" s="4" t="s">
        <v>142</v>
      </c>
      <c r="G175" s="253">
        <v>0.315</v>
      </c>
      <c r="H175" s="607"/>
      <c r="I175" s="230">
        <f t="shared" si="21"/>
        <v>0</v>
      </c>
      <c r="J175" s="336">
        <f t="shared" si="22"/>
        <v>0</v>
      </c>
      <c r="M175" s="234"/>
    </row>
    <row r="176" spans="2:13" ht="30">
      <c r="B176" s="5" t="s">
        <v>607</v>
      </c>
      <c r="C176" s="244" t="s">
        <v>530</v>
      </c>
      <c r="D176" s="139" t="s">
        <v>714</v>
      </c>
      <c r="E176" s="4">
        <v>2692</v>
      </c>
      <c r="F176" s="4" t="s">
        <v>458</v>
      </c>
      <c r="G176" s="253">
        <v>6.0000000000000001E-3</v>
      </c>
      <c r="H176" s="607"/>
      <c r="I176" s="230">
        <f>TRUNC(H176*(1+$I$4/100),2)</f>
        <v>0</v>
      </c>
      <c r="J176" s="336">
        <f t="shared" si="22"/>
        <v>0</v>
      </c>
      <c r="M176" s="234"/>
    </row>
    <row r="177" spans="2:13" ht="30">
      <c r="B177" s="5" t="s">
        <v>608</v>
      </c>
      <c r="C177" s="244" t="s">
        <v>531</v>
      </c>
      <c r="D177" s="139" t="s">
        <v>714</v>
      </c>
      <c r="E177" s="4">
        <v>43614</v>
      </c>
      <c r="F177" s="4" t="s">
        <v>49</v>
      </c>
      <c r="G177" s="253">
        <v>1.0999999999999999E-2</v>
      </c>
      <c r="H177" s="605"/>
      <c r="I177" s="230">
        <f>TRUNC(H177*(1+$I$4/100),2)</f>
        <v>0</v>
      </c>
      <c r="J177" s="336">
        <f t="shared" si="22"/>
        <v>0</v>
      </c>
      <c r="M177" s="234"/>
    </row>
    <row r="178" spans="2:13" ht="45">
      <c r="B178" s="5" t="s">
        <v>609</v>
      </c>
      <c r="C178" s="244" t="s">
        <v>532</v>
      </c>
      <c r="D178" s="139" t="s">
        <v>714</v>
      </c>
      <c r="E178" s="4">
        <v>38406</v>
      </c>
      <c r="F178" s="4" t="s">
        <v>278</v>
      </c>
      <c r="G178" s="253">
        <v>0.12</v>
      </c>
      <c r="H178" s="605"/>
      <c r="I178" s="230">
        <f>TRUNC(H178*(1+$I$4/100),2)</f>
        <v>0</v>
      </c>
      <c r="J178" s="336">
        <f t="shared" si="22"/>
        <v>0</v>
      </c>
      <c r="M178" s="234"/>
    </row>
    <row r="179" spans="2:13" ht="45">
      <c r="B179" s="5" t="s">
        <v>610</v>
      </c>
      <c r="C179" s="244" t="s">
        <v>547</v>
      </c>
      <c r="D179" s="139" t="s">
        <v>716</v>
      </c>
      <c r="E179" s="4">
        <v>10730</v>
      </c>
      <c r="F179" s="4" t="s">
        <v>544</v>
      </c>
      <c r="G179" s="253">
        <v>0.432</v>
      </c>
      <c r="H179" s="605"/>
      <c r="I179" s="230">
        <f>TRUNC(H179*(1+$I$4/100),2)</f>
        <v>0</v>
      </c>
      <c r="J179" s="336">
        <f t="shared" si="22"/>
        <v>0</v>
      </c>
    </row>
    <row r="180" spans="2:13" ht="30">
      <c r="B180" s="5" t="s">
        <v>611</v>
      </c>
      <c r="C180" s="244" t="s">
        <v>533</v>
      </c>
      <c r="D180" s="139" t="s">
        <v>714</v>
      </c>
      <c r="E180" s="4">
        <v>97113</v>
      </c>
      <c r="F180" s="4" t="s">
        <v>202</v>
      </c>
      <c r="G180" s="253">
        <v>1</v>
      </c>
      <c r="H180" s="605"/>
      <c r="I180" s="230">
        <f>TRUNC(H180*(1+$I$3/100),2)</f>
        <v>0</v>
      </c>
      <c r="J180" s="336">
        <f t="shared" si="22"/>
        <v>0</v>
      </c>
    </row>
    <row r="181" spans="2:13" ht="45">
      <c r="B181" s="5" t="s">
        <v>612</v>
      </c>
      <c r="C181" s="244" t="s">
        <v>534</v>
      </c>
      <c r="D181" s="139" t="s">
        <v>714</v>
      </c>
      <c r="E181" s="4">
        <v>95270</v>
      </c>
      <c r="F181" s="4" t="s">
        <v>545</v>
      </c>
      <c r="G181" s="253">
        <v>1.9E-2</v>
      </c>
      <c r="H181" s="605"/>
      <c r="I181" s="230">
        <f>TRUNC(H181*(1+$I$3/100),2)</f>
        <v>0</v>
      </c>
      <c r="J181" s="336">
        <f t="shared" si="22"/>
        <v>0</v>
      </c>
    </row>
    <row r="182" spans="2:13" ht="30">
      <c r="B182" s="5" t="s">
        <v>613</v>
      </c>
      <c r="C182" s="244" t="s">
        <v>535</v>
      </c>
      <c r="D182" s="139" t="s">
        <v>714</v>
      </c>
      <c r="E182" s="4">
        <v>90586</v>
      </c>
      <c r="F182" s="4" t="s">
        <v>545</v>
      </c>
      <c r="G182" s="253">
        <v>3.9E-2</v>
      </c>
      <c r="H182" s="605"/>
      <c r="I182" s="230">
        <f>TRUNC(H182*(1+$I$3/100),2)</f>
        <v>0</v>
      </c>
      <c r="J182" s="336">
        <f t="shared" si="22"/>
        <v>0</v>
      </c>
    </row>
    <row r="183" spans="2:13" ht="30">
      <c r="B183" s="5" t="s">
        <v>614</v>
      </c>
      <c r="C183" s="244" t="s">
        <v>536</v>
      </c>
      <c r="D183" s="139" t="s">
        <v>714</v>
      </c>
      <c r="E183" s="4">
        <v>42409</v>
      </c>
      <c r="F183" s="4" t="s">
        <v>544</v>
      </c>
      <c r="G183" s="253">
        <v>0.19900000000000001</v>
      </c>
      <c r="H183" s="605"/>
      <c r="I183" s="230">
        <f>TRUNC(H183*(1+$I$4/100),2)</f>
        <v>0</v>
      </c>
      <c r="J183" s="336">
        <f t="shared" si="22"/>
        <v>0</v>
      </c>
    </row>
    <row r="184" spans="2:13" ht="30">
      <c r="B184" s="5" t="s">
        <v>615</v>
      </c>
      <c r="C184" s="244" t="s">
        <v>537</v>
      </c>
      <c r="D184" s="139" t="s">
        <v>714</v>
      </c>
      <c r="E184" s="4">
        <v>97114</v>
      </c>
      <c r="F184" s="4" t="s">
        <v>49</v>
      </c>
      <c r="G184" s="253">
        <v>1.2509999999999999</v>
      </c>
      <c r="H184" s="605"/>
      <c r="I184" s="230">
        <f>TRUNC(H184*(1+$I$3/100),2)</f>
        <v>0</v>
      </c>
      <c r="J184" s="336">
        <f t="shared" si="22"/>
        <v>0</v>
      </c>
    </row>
    <row r="185" spans="2:13" ht="30">
      <c r="B185" s="5" t="s">
        <v>616</v>
      </c>
      <c r="C185" s="244" t="s">
        <v>538</v>
      </c>
      <c r="D185" s="139" t="s">
        <v>714</v>
      </c>
      <c r="E185" s="228" t="s">
        <v>560</v>
      </c>
      <c r="F185" s="4" t="s">
        <v>546</v>
      </c>
      <c r="G185" s="253">
        <v>4.7E-2</v>
      </c>
      <c r="H185" s="605"/>
      <c r="I185" s="230">
        <f>TRUNC(H185*(1+$I$4/100),2)</f>
        <v>0</v>
      </c>
      <c r="J185" s="336">
        <f t="shared" si="22"/>
        <v>0</v>
      </c>
    </row>
    <row r="186" spans="2:13" ht="30">
      <c r="B186" s="5" t="s">
        <v>617</v>
      </c>
      <c r="C186" s="244" t="s">
        <v>539</v>
      </c>
      <c r="D186" s="139" t="s">
        <v>714</v>
      </c>
      <c r="E186" s="4">
        <v>44073</v>
      </c>
      <c r="F186" s="4" t="s">
        <v>49</v>
      </c>
      <c r="G186" s="253">
        <v>0.52900000000000003</v>
      </c>
      <c r="H186" s="605"/>
      <c r="I186" s="230">
        <f>TRUNC(H186*(1+$I$4/100),2)</f>
        <v>0</v>
      </c>
      <c r="J186" s="336">
        <f t="shared" si="22"/>
        <v>0</v>
      </c>
    </row>
    <row r="187" spans="2:13">
      <c r="B187" s="5" t="s">
        <v>618</v>
      </c>
      <c r="C187" s="244" t="s">
        <v>551</v>
      </c>
      <c r="D187" s="139" t="s">
        <v>555</v>
      </c>
      <c r="E187" s="4" t="s">
        <v>553</v>
      </c>
      <c r="F187" s="4" t="s">
        <v>544</v>
      </c>
      <c r="G187" s="253">
        <v>4.2999999999999997E-2</v>
      </c>
      <c r="H187" s="605"/>
      <c r="I187" s="230">
        <f>TRUNC(H187*(1+$I$4/100),2)</f>
        <v>0</v>
      </c>
      <c r="J187" s="336">
        <f t="shared" si="22"/>
        <v>0</v>
      </c>
    </row>
    <row r="188" spans="2:13">
      <c r="B188" s="5" t="s">
        <v>619</v>
      </c>
      <c r="C188" s="244" t="s">
        <v>540</v>
      </c>
      <c r="D188" s="139" t="s">
        <v>714</v>
      </c>
      <c r="E188" s="4">
        <v>42402</v>
      </c>
      <c r="F188" s="4" t="s">
        <v>544</v>
      </c>
      <c r="G188" s="253">
        <v>0.32600000000000001</v>
      </c>
      <c r="H188" s="605"/>
      <c r="I188" s="230">
        <f>TRUNC(H188*(1+$I$4/100),2)</f>
        <v>0</v>
      </c>
      <c r="J188" s="336">
        <f t="shared" si="22"/>
        <v>0</v>
      </c>
    </row>
    <row r="189" spans="2:13" ht="30.75" thickBot="1">
      <c r="B189" s="5" t="s">
        <v>620</v>
      </c>
      <c r="C189" s="244" t="s">
        <v>541</v>
      </c>
      <c r="D189" s="139" t="s">
        <v>714</v>
      </c>
      <c r="E189" s="4">
        <v>97115</v>
      </c>
      <c r="F189" s="4" t="s">
        <v>544</v>
      </c>
      <c r="G189" s="253">
        <v>1.0999999999999999E-2</v>
      </c>
      <c r="H189" s="605"/>
      <c r="I189" s="230">
        <f>TRUNC(H189*(1+$I$3/100),2)</f>
        <v>0</v>
      </c>
      <c r="J189" s="336">
        <f t="shared" si="22"/>
        <v>0</v>
      </c>
    </row>
    <row r="190" spans="2:13" ht="15.75" thickBot="1">
      <c r="B190" s="405"/>
      <c r="C190" s="406"/>
      <c r="D190" s="406"/>
      <c r="E190" s="406"/>
      <c r="F190" s="406"/>
      <c r="G190" s="406"/>
      <c r="H190" s="407"/>
      <c r="I190" s="43" t="s">
        <v>550</v>
      </c>
      <c r="J190" s="335">
        <f>SUM(J170:J189)</f>
        <v>0</v>
      </c>
    </row>
    <row r="191" spans="2:13" ht="15.75" thickBot="1">
      <c r="B191" s="7" t="s">
        <v>327</v>
      </c>
      <c r="C191" s="467" t="s">
        <v>622</v>
      </c>
      <c r="D191" s="468"/>
      <c r="E191" s="468"/>
      <c r="F191" s="468"/>
      <c r="G191" s="468"/>
      <c r="H191" s="468"/>
      <c r="I191" s="468"/>
      <c r="J191" s="469"/>
    </row>
    <row r="192" spans="2:13">
      <c r="B192" s="5" t="s">
        <v>583</v>
      </c>
      <c r="C192" s="244" t="s">
        <v>549</v>
      </c>
      <c r="D192" s="139" t="s">
        <v>525</v>
      </c>
      <c r="E192" s="4" t="s">
        <v>548</v>
      </c>
      <c r="F192" s="4" t="s">
        <v>542</v>
      </c>
      <c r="G192" s="253">
        <f>0.15*1</f>
        <v>0.15</v>
      </c>
      <c r="H192" s="607"/>
      <c r="I192" s="227">
        <f t="shared" ref="I192:I198" si="23">TRUNC(H192*(1+$I$3/100),2)</f>
        <v>0</v>
      </c>
      <c r="J192" s="333">
        <f t="shared" ref="J192:J212" si="24">TRUNC(I192*G192,2)</f>
        <v>0</v>
      </c>
    </row>
    <row r="193" spans="2:10">
      <c r="B193" s="5" t="s">
        <v>584</v>
      </c>
      <c r="C193" s="244" t="s">
        <v>527</v>
      </c>
      <c r="D193" s="139" t="s">
        <v>525</v>
      </c>
      <c r="E193" s="4" t="s">
        <v>526</v>
      </c>
      <c r="F193" s="4" t="s">
        <v>542</v>
      </c>
      <c r="G193" s="253">
        <v>0.50000029114810773</v>
      </c>
      <c r="H193" s="607"/>
      <c r="I193" s="227">
        <f t="shared" si="23"/>
        <v>0</v>
      </c>
      <c r="J193" s="333">
        <f t="shared" si="24"/>
        <v>0</v>
      </c>
    </row>
    <row r="194" spans="2:10">
      <c r="B194" s="5" t="s">
        <v>585</v>
      </c>
      <c r="C194" s="244" t="s">
        <v>625</v>
      </c>
      <c r="D194" s="139" t="s">
        <v>552</v>
      </c>
      <c r="E194" s="4">
        <v>4011209</v>
      </c>
      <c r="F194" s="4" t="s">
        <v>543</v>
      </c>
      <c r="G194" s="253">
        <v>1</v>
      </c>
      <c r="H194" s="607"/>
      <c r="I194" s="227">
        <f t="shared" si="23"/>
        <v>0</v>
      </c>
      <c r="J194" s="333">
        <f t="shared" si="24"/>
        <v>0</v>
      </c>
    </row>
    <row r="195" spans="2:10">
      <c r="B195" s="5" t="s">
        <v>586</v>
      </c>
      <c r="C195" s="244" t="s">
        <v>624</v>
      </c>
      <c r="D195" s="139" t="s">
        <v>552</v>
      </c>
      <c r="E195" s="4">
        <v>4011276</v>
      </c>
      <c r="F195" s="4" t="s">
        <v>278</v>
      </c>
      <c r="G195" s="253">
        <v>0.20000011645924304</v>
      </c>
      <c r="H195" s="607"/>
      <c r="I195" s="227">
        <f t="shared" si="23"/>
        <v>0</v>
      </c>
      <c r="J195" s="333">
        <f t="shared" si="24"/>
        <v>0</v>
      </c>
    </row>
    <row r="196" spans="2:10">
      <c r="B196" s="5" t="s">
        <v>587</v>
      </c>
      <c r="C196" s="244" t="s">
        <v>554</v>
      </c>
      <c r="D196" s="139" t="s">
        <v>552</v>
      </c>
      <c r="E196" s="4">
        <v>903845</v>
      </c>
      <c r="F196" s="4" t="s">
        <v>278</v>
      </c>
      <c r="G196" s="253">
        <v>0.15000008734443229</v>
      </c>
      <c r="H196" s="607"/>
      <c r="I196" s="227">
        <f t="shared" si="23"/>
        <v>0</v>
      </c>
      <c r="J196" s="333">
        <f t="shared" si="24"/>
        <v>0</v>
      </c>
    </row>
    <row r="197" spans="2:10">
      <c r="B197" s="5" t="s">
        <v>588</v>
      </c>
      <c r="C197" s="244" t="s">
        <v>528</v>
      </c>
      <c r="D197" s="139" t="s">
        <v>478</v>
      </c>
      <c r="E197" s="4">
        <v>88309</v>
      </c>
      <c r="F197" s="4" t="s">
        <v>142</v>
      </c>
      <c r="G197" s="253">
        <v>0.15786865610109593</v>
      </c>
      <c r="H197" s="607"/>
      <c r="I197" s="227">
        <f t="shared" si="23"/>
        <v>0</v>
      </c>
      <c r="J197" s="333">
        <f t="shared" si="24"/>
        <v>0</v>
      </c>
    </row>
    <row r="198" spans="2:10">
      <c r="B198" s="5" t="s">
        <v>589</v>
      </c>
      <c r="C198" s="244" t="s">
        <v>529</v>
      </c>
      <c r="D198" s="139" t="s">
        <v>478</v>
      </c>
      <c r="E198" s="4">
        <v>88316</v>
      </c>
      <c r="F198" s="4" t="s">
        <v>142</v>
      </c>
      <c r="G198" s="253">
        <v>0.31573731220219187</v>
      </c>
      <c r="H198" s="607"/>
      <c r="I198" s="227">
        <f t="shared" si="23"/>
        <v>0</v>
      </c>
      <c r="J198" s="333">
        <f t="shared" si="24"/>
        <v>0</v>
      </c>
    </row>
    <row r="199" spans="2:10" ht="30">
      <c r="B199" s="5" t="s">
        <v>590</v>
      </c>
      <c r="C199" s="244" t="s">
        <v>530</v>
      </c>
      <c r="D199" s="139" t="s">
        <v>714</v>
      </c>
      <c r="E199" s="4">
        <v>2692</v>
      </c>
      <c r="F199" s="4" t="s">
        <v>458</v>
      </c>
      <c r="G199" s="253">
        <v>6.6160495976624305E-3</v>
      </c>
      <c r="H199" s="607"/>
      <c r="I199" s="227">
        <f>TRUNC(H199*(1+$I$4/100),2)</f>
        <v>0</v>
      </c>
      <c r="J199" s="333">
        <f t="shared" si="24"/>
        <v>0</v>
      </c>
    </row>
    <row r="200" spans="2:10" ht="30">
      <c r="B200" s="5" t="s">
        <v>591</v>
      </c>
      <c r="C200" s="244" t="s">
        <v>531</v>
      </c>
      <c r="D200" s="139" t="s">
        <v>714</v>
      </c>
      <c r="E200" s="4">
        <v>43614</v>
      </c>
      <c r="F200" s="4" t="s">
        <v>49</v>
      </c>
      <c r="G200" s="253">
        <v>1.1627873122313066E-2</v>
      </c>
      <c r="H200" s="605"/>
      <c r="I200" s="227">
        <f>TRUNC(H200*(1+$I$4/100),2)</f>
        <v>0</v>
      </c>
      <c r="J200" s="333">
        <f t="shared" si="24"/>
        <v>0</v>
      </c>
    </row>
    <row r="201" spans="2:10" ht="45">
      <c r="B201" s="5" t="s">
        <v>592</v>
      </c>
      <c r="C201" s="244" t="s">
        <v>532</v>
      </c>
      <c r="D201" s="139" t="s">
        <v>714</v>
      </c>
      <c r="E201" s="4">
        <v>38406</v>
      </c>
      <c r="F201" s="4" t="s">
        <v>278</v>
      </c>
      <c r="G201" s="253">
        <v>0.15000008734443229</v>
      </c>
      <c r="H201" s="605"/>
      <c r="I201" s="227">
        <f>TRUNC(H201*(1+$I$4/100),2)</f>
        <v>0</v>
      </c>
      <c r="J201" s="333">
        <f t="shared" si="24"/>
        <v>0</v>
      </c>
    </row>
    <row r="202" spans="2:10" ht="45">
      <c r="B202" s="5" t="s">
        <v>593</v>
      </c>
      <c r="C202" s="244" t="s">
        <v>547</v>
      </c>
      <c r="D202" s="139" t="s">
        <v>716</v>
      </c>
      <c r="E202" s="4">
        <v>10730</v>
      </c>
      <c r="F202" s="4" t="s">
        <v>544</v>
      </c>
      <c r="G202" s="253">
        <v>0.6900000524066594</v>
      </c>
      <c r="H202" s="605"/>
      <c r="I202" s="227">
        <f>TRUNC(H202*(1+$I$4/100),2)</f>
        <v>0</v>
      </c>
      <c r="J202" s="333">
        <f t="shared" si="24"/>
        <v>0</v>
      </c>
    </row>
    <row r="203" spans="2:10" ht="30">
      <c r="B203" s="5" t="s">
        <v>594</v>
      </c>
      <c r="C203" s="244" t="s">
        <v>533</v>
      </c>
      <c r="D203" s="139" t="s">
        <v>715</v>
      </c>
      <c r="E203" s="4">
        <v>97113</v>
      </c>
      <c r="F203" s="4" t="s">
        <v>202</v>
      </c>
      <c r="G203" s="253">
        <v>1</v>
      </c>
      <c r="H203" s="605"/>
      <c r="I203" s="227">
        <f>TRUNC(H203*(1+$I$3/100),2)</f>
        <v>0</v>
      </c>
      <c r="J203" s="333">
        <f t="shared" si="24"/>
        <v>0</v>
      </c>
    </row>
    <row r="204" spans="2:10" ht="45">
      <c r="B204" s="5" t="s">
        <v>595</v>
      </c>
      <c r="C204" s="244" t="s">
        <v>534</v>
      </c>
      <c r="D204" s="139" t="s">
        <v>478</v>
      </c>
      <c r="E204" s="4">
        <v>95270</v>
      </c>
      <c r="F204" s="4" t="s">
        <v>545</v>
      </c>
      <c r="G204" s="253">
        <v>1.973343643858318E-2</v>
      </c>
      <c r="H204" s="605"/>
      <c r="I204" s="227">
        <f>TRUNC(H204*(1+$I$3/100),2)</f>
        <v>0</v>
      </c>
      <c r="J204" s="333">
        <f t="shared" si="24"/>
        <v>0</v>
      </c>
    </row>
    <row r="205" spans="2:10" ht="30">
      <c r="B205" s="5" t="s">
        <v>596</v>
      </c>
      <c r="C205" s="244" t="s">
        <v>535</v>
      </c>
      <c r="D205" s="139" t="s">
        <v>715</v>
      </c>
      <c r="E205" s="4">
        <v>90586</v>
      </c>
      <c r="F205" s="4" t="s">
        <v>545</v>
      </c>
      <c r="G205" s="253">
        <v>3.9467455173381606E-2</v>
      </c>
      <c r="H205" s="605"/>
      <c r="I205" s="227">
        <f>TRUNC(H205*(1+$I$3/100),2)</f>
        <v>0</v>
      </c>
      <c r="J205" s="333">
        <f t="shared" si="24"/>
        <v>0</v>
      </c>
    </row>
    <row r="206" spans="2:10" ht="30">
      <c r="B206" s="5" t="s">
        <v>597</v>
      </c>
      <c r="C206" s="244" t="s">
        <v>536</v>
      </c>
      <c r="D206" s="139" t="s">
        <v>714</v>
      </c>
      <c r="E206" s="4">
        <v>42409</v>
      </c>
      <c r="F206" s="4" t="s">
        <v>544</v>
      </c>
      <c r="G206" s="253">
        <v>0.20000011645924304</v>
      </c>
      <c r="H206" s="605"/>
      <c r="I206" s="227">
        <f>TRUNC(H206*(1+$I$4/100),2)</f>
        <v>0</v>
      </c>
      <c r="J206" s="333">
        <f t="shared" si="24"/>
        <v>0</v>
      </c>
    </row>
    <row r="207" spans="2:10" ht="30">
      <c r="B207" s="5" t="s">
        <v>598</v>
      </c>
      <c r="C207" s="244" t="s">
        <v>537</v>
      </c>
      <c r="D207" s="139" t="s">
        <v>715</v>
      </c>
      <c r="E207" s="4">
        <v>97114</v>
      </c>
      <c r="F207" s="4" t="s">
        <v>49</v>
      </c>
      <c r="G207" s="253">
        <v>1.2516032070546352</v>
      </c>
      <c r="H207" s="605"/>
      <c r="I207" s="227">
        <f>TRUNC(H207*(1+$I$3/100),2)</f>
        <v>0</v>
      </c>
      <c r="J207" s="333">
        <f t="shared" si="24"/>
        <v>0</v>
      </c>
    </row>
    <row r="208" spans="2:10" ht="30">
      <c r="B208" s="5" t="s">
        <v>599</v>
      </c>
      <c r="C208" s="244" t="s">
        <v>538</v>
      </c>
      <c r="D208" s="139" t="s">
        <v>714</v>
      </c>
      <c r="E208" s="228" t="s">
        <v>560</v>
      </c>
      <c r="F208" s="4" t="s">
        <v>546</v>
      </c>
      <c r="G208" s="253">
        <v>4.7936371327967284E-2</v>
      </c>
      <c r="H208" s="605"/>
      <c r="I208" s="227">
        <f>TRUNC(H208*(1+$I$4/100),2)</f>
        <v>0</v>
      </c>
      <c r="J208" s="333">
        <f t="shared" si="24"/>
        <v>0</v>
      </c>
    </row>
    <row r="209" spans="2:10" ht="30">
      <c r="B209" s="5" t="s">
        <v>600</v>
      </c>
      <c r="C209" s="244" t="s">
        <v>539</v>
      </c>
      <c r="D209" s="139" t="s">
        <v>714</v>
      </c>
      <c r="E209" s="4">
        <v>44073</v>
      </c>
      <c r="F209" s="4" t="s">
        <v>49</v>
      </c>
      <c r="G209" s="253">
        <v>0.5292717395924742</v>
      </c>
      <c r="H209" s="605"/>
      <c r="I209" s="227">
        <f>TRUNC(H209*(1+$I$4/100),2)</f>
        <v>0</v>
      </c>
      <c r="J209" s="333">
        <f t="shared" si="24"/>
        <v>0</v>
      </c>
    </row>
    <row r="210" spans="2:10">
      <c r="B210" s="5" t="s">
        <v>601</v>
      </c>
      <c r="C210" s="244" t="s">
        <v>551</v>
      </c>
      <c r="D210" s="139" t="s">
        <v>555</v>
      </c>
      <c r="E210" s="4" t="s">
        <v>553</v>
      </c>
      <c r="F210" s="4" t="s">
        <v>544</v>
      </c>
      <c r="G210" s="253">
        <v>4.4000048912882082E-2</v>
      </c>
      <c r="H210" s="605"/>
      <c r="I210" s="227">
        <f>TRUNC(H210*(1+$I$4/100),2)</f>
        <v>0</v>
      </c>
      <c r="J210" s="333">
        <f t="shared" si="24"/>
        <v>0</v>
      </c>
    </row>
    <row r="211" spans="2:10">
      <c r="B211" s="5" t="s">
        <v>621</v>
      </c>
      <c r="C211" s="244" t="s">
        <v>540</v>
      </c>
      <c r="D211" s="139" t="s">
        <v>714</v>
      </c>
      <c r="E211" s="4">
        <v>42402</v>
      </c>
      <c r="F211" s="4" t="s">
        <v>544</v>
      </c>
      <c r="G211" s="253">
        <v>0.32677997762817945</v>
      </c>
      <c r="H211" s="605"/>
      <c r="I211" s="227">
        <f>TRUNC(H211*(1+$I$4/100),2)</f>
        <v>0</v>
      </c>
      <c r="J211" s="333">
        <f t="shared" si="24"/>
        <v>0</v>
      </c>
    </row>
    <row r="212" spans="2:10" ht="30.75" thickBot="1">
      <c r="B212" s="5" t="s">
        <v>623</v>
      </c>
      <c r="C212" s="244" t="s">
        <v>541</v>
      </c>
      <c r="D212" s="139" t="s">
        <v>714</v>
      </c>
      <c r="E212" s="4">
        <v>97115</v>
      </c>
      <c r="F212" s="4" t="s">
        <v>544</v>
      </c>
      <c r="G212" s="253">
        <v>1.1028690316821549E-2</v>
      </c>
      <c r="H212" s="605"/>
      <c r="I212" s="227">
        <f>TRUNC(H212*(1+$I$3/100),2)</f>
        <v>0</v>
      </c>
      <c r="J212" s="333">
        <f t="shared" si="24"/>
        <v>0</v>
      </c>
    </row>
    <row r="213" spans="2:10" ht="15.75" thickBot="1">
      <c r="B213" s="405"/>
      <c r="C213" s="406"/>
      <c r="D213" s="406"/>
      <c r="E213" s="406"/>
      <c r="F213" s="406"/>
      <c r="G213" s="406"/>
      <c r="H213" s="407"/>
      <c r="I213" s="43" t="s">
        <v>550</v>
      </c>
      <c r="J213" s="335">
        <f>SUM(J192:J212)</f>
        <v>0</v>
      </c>
    </row>
    <row r="214" spans="2:10">
      <c r="B214" s="440" t="s">
        <v>559</v>
      </c>
      <c r="C214" s="441"/>
      <c r="D214" s="441"/>
      <c r="E214" s="441"/>
      <c r="F214" s="441"/>
      <c r="G214" s="441"/>
      <c r="H214" s="441"/>
      <c r="I214" s="441"/>
      <c r="J214" s="442"/>
    </row>
    <row r="215" spans="2:10" ht="15.75" thickBot="1">
      <c r="B215" s="443"/>
      <c r="C215" s="444"/>
      <c r="D215" s="444"/>
      <c r="E215" s="444"/>
      <c r="F215" s="444"/>
      <c r="G215" s="444"/>
      <c r="H215" s="444"/>
      <c r="I215" s="444"/>
      <c r="J215" s="445"/>
    </row>
    <row r="216" spans="2:10">
      <c r="B216" s="434" t="s">
        <v>224</v>
      </c>
      <c r="C216" s="435"/>
      <c r="D216" s="435"/>
      <c r="E216" s="435"/>
      <c r="F216" s="435"/>
      <c r="G216" s="435"/>
      <c r="H216" s="435"/>
      <c r="I216" s="435"/>
      <c r="J216" s="436"/>
    </row>
    <row r="217" spans="2:10">
      <c r="B217" s="88" t="s">
        <v>632</v>
      </c>
      <c r="C217" s="245" t="s">
        <v>201</v>
      </c>
      <c r="D217" s="42" t="s">
        <v>113</v>
      </c>
      <c r="E217" s="42" t="s">
        <v>112</v>
      </c>
      <c r="F217" s="42" t="s">
        <v>111</v>
      </c>
      <c r="G217" s="254" t="s">
        <v>110</v>
      </c>
      <c r="H217" s="42" t="s">
        <v>225</v>
      </c>
      <c r="I217" s="42" t="s">
        <v>109</v>
      </c>
      <c r="J217" s="337" t="s">
        <v>108</v>
      </c>
    </row>
    <row r="218" spans="2:10">
      <c r="B218" s="89" t="s">
        <v>106</v>
      </c>
      <c r="C218" s="41" t="s">
        <v>135</v>
      </c>
      <c r="D218" s="39" t="s">
        <v>220</v>
      </c>
      <c r="E218" s="39" t="s">
        <v>638</v>
      </c>
      <c r="F218" s="39" t="s">
        <v>202</v>
      </c>
      <c r="G218" s="255">
        <v>1</v>
      </c>
      <c r="H218" s="39">
        <v>0.90391177378487131</v>
      </c>
      <c r="I218" s="606"/>
      <c r="J218" s="338">
        <f t="shared" ref="J218:J223" si="25">TRUNC(G218*H218*I218,2)</f>
        <v>0</v>
      </c>
    </row>
    <row r="219" spans="2:10">
      <c r="B219" s="89" t="s">
        <v>199</v>
      </c>
      <c r="C219" s="41" t="s">
        <v>136</v>
      </c>
      <c r="D219" s="39" t="s">
        <v>220</v>
      </c>
      <c r="E219" s="39" t="s">
        <v>639</v>
      </c>
      <c r="F219" s="39" t="s">
        <v>202</v>
      </c>
      <c r="G219" s="255">
        <v>1</v>
      </c>
      <c r="H219" s="39">
        <v>2.7137027325621127E-3</v>
      </c>
      <c r="I219" s="606"/>
      <c r="J219" s="338">
        <f t="shared" si="25"/>
        <v>0</v>
      </c>
    </row>
    <row r="220" spans="2:10">
      <c r="B220" s="89" t="s">
        <v>197</v>
      </c>
      <c r="C220" s="41" t="s">
        <v>137</v>
      </c>
      <c r="D220" s="39" t="s">
        <v>220</v>
      </c>
      <c r="E220" s="39" t="s">
        <v>640</v>
      </c>
      <c r="F220" s="39" t="s">
        <v>202</v>
      </c>
      <c r="G220" s="255">
        <v>1</v>
      </c>
      <c r="H220" s="39">
        <v>4.5285787109943049E-2</v>
      </c>
      <c r="I220" s="606"/>
      <c r="J220" s="338">
        <f t="shared" si="25"/>
        <v>0</v>
      </c>
    </row>
    <row r="221" spans="2:10">
      <c r="B221" s="89" t="s">
        <v>195</v>
      </c>
      <c r="C221" s="41" t="s">
        <v>138</v>
      </c>
      <c r="D221" s="39" t="s">
        <v>220</v>
      </c>
      <c r="E221" s="39" t="s">
        <v>641</v>
      </c>
      <c r="F221" s="39" t="s">
        <v>202</v>
      </c>
      <c r="G221" s="255">
        <v>1</v>
      </c>
      <c r="H221" s="39">
        <v>1.60295787908745E-2</v>
      </c>
      <c r="I221" s="606"/>
      <c r="J221" s="338">
        <f t="shared" si="25"/>
        <v>0</v>
      </c>
    </row>
    <row r="222" spans="2:10">
      <c r="B222" s="89" t="s">
        <v>203</v>
      </c>
      <c r="C222" s="41" t="s">
        <v>139</v>
      </c>
      <c r="D222" s="39" t="s">
        <v>220</v>
      </c>
      <c r="E222" s="39" t="s">
        <v>642</v>
      </c>
      <c r="F222" s="39" t="s">
        <v>202</v>
      </c>
      <c r="G222" s="255">
        <v>1</v>
      </c>
      <c r="H222" s="39">
        <v>1.60295787908745E-2</v>
      </c>
      <c r="I222" s="606"/>
      <c r="J222" s="338">
        <f t="shared" si="25"/>
        <v>0</v>
      </c>
    </row>
    <row r="223" spans="2:10">
      <c r="B223" s="89" t="s">
        <v>204</v>
      </c>
      <c r="C223" s="41" t="s">
        <v>140</v>
      </c>
      <c r="D223" s="39" t="s">
        <v>220</v>
      </c>
      <c r="E223" s="39" t="s">
        <v>643</v>
      </c>
      <c r="F223" s="39" t="s">
        <v>202</v>
      </c>
      <c r="G223" s="255">
        <v>1</v>
      </c>
      <c r="H223" s="39">
        <v>1.60295787908745E-2</v>
      </c>
      <c r="I223" s="606"/>
      <c r="J223" s="338">
        <f t="shared" si="25"/>
        <v>0</v>
      </c>
    </row>
    <row r="224" spans="2:10" ht="15.75" thickBot="1">
      <c r="B224" s="437"/>
      <c r="C224" s="438"/>
      <c r="D224" s="438"/>
      <c r="E224" s="438"/>
      <c r="F224" s="438"/>
      <c r="G224" s="438"/>
      <c r="H224" s="439"/>
      <c r="I224" s="90" t="s">
        <v>226</v>
      </c>
      <c r="J224" s="339">
        <f>SUM(J218:J223)</f>
        <v>0</v>
      </c>
    </row>
    <row r="225" spans="2:10">
      <c r="B225" s="434" t="s">
        <v>228</v>
      </c>
      <c r="C225" s="435"/>
      <c r="D225" s="435"/>
      <c r="E225" s="435"/>
      <c r="F225" s="435"/>
      <c r="G225" s="435"/>
      <c r="H225" s="435"/>
      <c r="I225" s="435"/>
      <c r="J225" s="436"/>
    </row>
    <row r="226" spans="2:10">
      <c r="B226" s="88" t="s">
        <v>633</v>
      </c>
      <c r="C226" s="245" t="s">
        <v>201</v>
      </c>
      <c r="D226" s="42" t="s">
        <v>113</v>
      </c>
      <c r="E226" s="42" t="s">
        <v>112</v>
      </c>
      <c r="F226" s="42" t="s">
        <v>111</v>
      </c>
      <c r="G226" s="254" t="s">
        <v>110</v>
      </c>
      <c r="H226" s="42" t="s">
        <v>225</v>
      </c>
      <c r="I226" s="42" t="s">
        <v>109</v>
      </c>
      <c r="J226" s="337" t="s">
        <v>108</v>
      </c>
    </row>
    <row r="227" spans="2:10">
      <c r="B227" s="89" t="s">
        <v>101</v>
      </c>
      <c r="C227" s="41" t="s">
        <v>147</v>
      </c>
      <c r="D227" s="39" t="s">
        <v>220</v>
      </c>
      <c r="E227" s="39" t="s">
        <v>644</v>
      </c>
      <c r="F227" s="39" t="s">
        <v>202</v>
      </c>
      <c r="G227" s="255">
        <v>1</v>
      </c>
      <c r="H227" s="39">
        <v>0.90391177378487131</v>
      </c>
      <c r="I227" s="606"/>
      <c r="J227" s="338">
        <f t="shared" ref="J227:J232" si="26">TRUNC(G227*H227*I227,2)</f>
        <v>0</v>
      </c>
    </row>
    <row r="228" spans="2:10">
      <c r="B228" s="89" t="s">
        <v>99</v>
      </c>
      <c r="C228" s="41" t="s">
        <v>148</v>
      </c>
      <c r="D228" s="39" t="s">
        <v>220</v>
      </c>
      <c r="E228" s="39" t="s">
        <v>645</v>
      </c>
      <c r="F228" s="39" t="s">
        <v>202</v>
      </c>
      <c r="G228" s="255">
        <v>1</v>
      </c>
      <c r="H228" s="39">
        <v>2.7137027325621127E-3</v>
      </c>
      <c r="I228" s="606"/>
      <c r="J228" s="338">
        <f t="shared" si="26"/>
        <v>0</v>
      </c>
    </row>
    <row r="229" spans="2:10">
      <c r="B229" s="89" t="s">
        <v>97</v>
      </c>
      <c r="C229" s="41" t="s">
        <v>149</v>
      </c>
      <c r="D229" s="39" t="s">
        <v>220</v>
      </c>
      <c r="E229" s="39" t="s">
        <v>646</v>
      </c>
      <c r="F229" s="39" t="s">
        <v>202</v>
      </c>
      <c r="G229" s="255">
        <v>1</v>
      </c>
      <c r="H229" s="39">
        <v>4.5285787109943049E-2</v>
      </c>
      <c r="I229" s="606"/>
      <c r="J229" s="338">
        <f t="shared" si="26"/>
        <v>0</v>
      </c>
    </row>
    <row r="230" spans="2:10">
      <c r="B230" s="89" t="s">
        <v>95</v>
      </c>
      <c r="C230" s="41" t="s">
        <v>150</v>
      </c>
      <c r="D230" s="39" t="s">
        <v>220</v>
      </c>
      <c r="E230" s="39" t="s">
        <v>647</v>
      </c>
      <c r="F230" s="39" t="s">
        <v>202</v>
      </c>
      <c r="G230" s="255">
        <v>1</v>
      </c>
      <c r="H230" s="39">
        <v>1.60295787908745E-2</v>
      </c>
      <c r="I230" s="606"/>
      <c r="J230" s="338">
        <f t="shared" si="26"/>
        <v>0</v>
      </c>
    </row>
    <row r="231" spans="2:10">
      <c r="B231" s="89" t="s">
        <v>217</v>
      </c>
      <c r="C231" s="41" t="s">
        <v>151</v>
      </c>
      <c r="D231" s="39" t="s">
        <v>220</v>
      </c>
      <c r="E231" s="39" t="s">
        <v>648</v>
      </c>
      <c r="F231" s="39" t="s">
        <v>202</v>
      </c>
      <c r="G231" s="255">
        <v>1</v>
      </c>
      <c r="H231" s="39">
        <v>1.60295787908745E-2</v>
      </c>
      <c r="I231" s="606"/>
      <c r="J231" s="338">
        <f t="shared" si="26"/>
        <v>0</v>
      </c>
    </row>
    <row r="232" spans="2:10">
      <c r="B232" s="89" t="s">
        <v>218</v>
      </c>
      <c r="C232" s="41" t="s">
        <v>152</v>
      </c>
      <c r="D232" s="39" t="s">
        <v>220</v>
      </c>
      <c r="E232" s="39" t="s">
        <v>649</v>
      </c>
      <c r="F232" s="39" t="s">
        <v>202</v>
      </c>
      <c r="G232" s="255">
        <v>1</v>
      </c>
      <c r="H232" s="39">
        <v>1.60295787908745E-2</v>
      </c>
      <c r="I232" s="606"/>
      <c r="J232" s="338">
        <f t="shared" si="26"/>
        <v>0</v>
      </c>
    </row>
    <row r="233" spans="2:10" ht="15.75" thickBot="1">
      <c r="B233" s="437"/>
      <c r="C233" s="438"/>
      <c r="D233" s="438"/>
      <c r="E233" s="438"/>
      <c r="F233" s="438"/>
      <c r="G233" s="438"/>
      <c r="H233" s="439"/>
      <c r="I233" s="90" t="s">
        <v>226</v>
      </c>
      <c r="J233" s="339">
        <f>SUM(J227:J232)</f>
        <v>0</v>
      </c>
    </row>
    <row r="234" spans="2:10">
      <c r="B234" s="434" t="s">
        <v>237</v>
      </c>
      <c r="C234" s="435"/>
      <c r="D234" s="435"/>
      <c r="E234" s="435"/>
      <c r="F234" s="435"/>
      <c r="G234" s="435"/>
      <c r="H234" s="435"/>
      <c r="I234" s="435"/>
      <c r="J234" s="436"/>
    </row>
    <row r="235" spans="2:10">
      <c r="B235" s="88" t="s">
        <v>634</v>
      </c>
      <c r="C235" s="245" t="s">
        <v>201</v>
      </c>
      <c r="D235" s="42" t="s">
        <v>113</v>
      </c>
      <c r="E235" s="42" t="s">
        <v>112</v>
      </c>
      <c r="F235" s="42" t="s">
        <v>111</v>
      </c>
      <c r="G235" s="254" t="s">
        <v>110</v>
      </c>
      <c r="H235" s="42" t="s">
        <v>225</v>
      </c>
      <c r="I235" s="42" t="s">
        <v>109</v>
      </c>
      <c r="J235" s="337" t="s">
        <v>108</v>
      </c>
    </row>
    <row r="236" spans="2:10" ht="28.5">
      <c r="B236" s="89" t="s">
        <v>90</v>
      </c>
      <c r="C236" s="246" t="s">
        <v>229</v>
      </c>
      <c r="D236" s="39" t="s">
        <v>220</v>
      </c>
      <c r="E236" s="39" t="s">
        <v>235</v>
      </c>
      <c r="F236" s="39" t="s">
        <v>49</v>
      </c>
      <c r="G236" s="255">
        <v>1</v>
      </c>
      <c r="H236" s="39">
        <v>0.95</v>
      </c>
      <c r="I236" s="606"/>
      <c r="J236" s="338">
        <f>TRUNC(G236*H236*I236,2)</f>
        <v>0</v>
      </c>
    </row>
    <row r="237" spans="2:10" ht="28.5">
      <c r="B237" s="89" t="s">
        <v>88</v>
      </c>
      <c r="C237" s="246" t="s">
        <v>230</v>
      </c>
      <c r="D237" s="39" t="s">
        <v>220</v>
      </c>
      <c r="E237" s="39" t="s">
        <v>236</v>
      </c>
      <c r="F237" s="39" t="s">
        <v>49</v>
      </c>
      <c r="G237" s="255">
        <v>1</v>
      </c>
      <c r="H237" s="39">
        <v>0.05</v>
      </c>
      <c r="I237" s="606"/>
      <c r="J237" s="338">
        <f>TRUNC(G237*H237*I237,2)</f>
        <v>0</v>
      </c>
    </row>
    <row r="238" spans="2:10" ht="15.75" thickBot="1">
      <c r="B238" s="437"/>
      <c r="C238" s="438"/>
      <c r="D238" s="438"/>
      <c r="E238" s="438"/>
      <c r="F238" s="438"/>
      <c r="G238" s="438"/>
      <c r="H238" s="439"/>
      <c r="I238" s="90" t="s">
        <v>226</v>
      </c>
      <c r="J238" s="339">
        <f>SUM(J236:J237)</f>
        <v>0</v>
      </c>
    </row>
    <row r="239" spans="2:10">
      <c r="B239" s="434" t="s">
        <v>237</v>
      </c>
      <c r="C239" s="435"/>
      <c r="D239" s="435"/>
      <c r="E239" s="435"/>
      <c r="F239" s="435"/>
      <c r="G239" s="435"/>
      <c r="H239" s="435"/>
      <c r="I239" s="435"/>
      <c r="J239" s="436"/>
    </row>
    <row r="240" spans="2:10">
      <c r="B240" s="88" t="s">
        <v>635</v>
      </c>
      <c r="C240" s="245" t="s">
        <v>201</v>
      </c>
      <c r="D240" s="42" t="s">
        <v>113</v>
      </c>
      <c r="E240" s="42" t="s">
        <v>112</v>
      </c>
      <c r="F240" s="42" t="s">
        <v>111</v>
      </c>
      <c r="G240" s="254" t="s">
        <v>110</v>
      </c>
      <c r="H240" s="42" t="s">
        <v>225</v>
      </c>
      <c r="I240" s="42" t="s">
        <v>109</v>
      </c>
      <c r="J240" s="337" t="s">
        <v>108</v>
      </c>
    </row>
    <row r="241" spans="2:10" ht="28.5">
      <c r="B241" s="89" t="s">
        <v>83</v>
      </c>
      <c r="C241" s="246" t="s">
        <v>231</v>
      </c>
      <c r="D241" s="39" t="s">
        <v>220</v>
      </c>
      <c r="E241" s="39" t="s">
        <v>239</v>
      </c>
      <c r="F241" s="39" t="s">
        <v>61</v>
      </c>
      <c r="G241" s="255">
        <v>1</v>
      </c>
      <c r="H241" s="39">
        <v>0.95</v>
      </c>
      <c r="I241" s="606"/>
      <c r="J241" s="338">
        <f>TRUNC(G241*H241*I241,2)</f>
        <v>0</v>
      </c>
    </row>
    <row r="242" spans="2:10" ht="28.5">
      <c r="B242" s="89" t="s">
        <v>242</v>
      </c>
      <c r="C242" s="246" t="s">
        <v>238</v>
      </c>
      <c r="D242" s="39" t="s">
        <v>220</v>
      </c>
      <c r="E242" s="39" t="s">
        <v>240</v>
      </c>
      <c r="F242" s="39" t="s">
        <v>61</v>
      </c>
      <c r="G242" s="255">
        <v>2</v>
      </c>
      <c r="H242" s="39">
        <v>0.05</v>
      </c>
      <c r="I242" s="606"/>
      <c r="J242" s="338">
        <f>TRUNC(G242*H242*I242,2)</f>
        <v>0</v>
      </c>
    </row>
    <row r="243" spans="2:10" ht="15.75" thickBot="1">
      <c r="B243" s="437"/>
      <c r="C243" s="438"/>
      <c r="D243" s="438"/>
      <c r="E243" s="438"/>
      <c r="F243" s="438"/>
      <c r="G243" s="438"/>
      <c r="H243" s="439"/>
      <c r="I243" s="90" t="s">
        <v>226</v>
      </c>
      <c r="J243" s="339">
        <f>SUM(J241:J242)</f>
        <v>0</v>
      </c>
    </row>
    <row r="244" spans="2:10">
      <c r="B244" s="446" t="s">
        <v>246</v>
      </c>
      <c r="C244" s="447"/>
      <c r="D244" s="447"/>
      <c r="E244" s="447"/>
      <c r="F244" s="447"/>
      <c r="G244" s="447"/>
      <c r="H244" s="447"/>
      <c r="I244" s="447"/>
      <c r="J244" s="448"/>
    </row>
    <row r="245" spans="2:10">
      <c r="B245" s="88" t="s">
        <v>636</v>
      </c>
      <c r="C245" s="245" t="s">
        <v>201</v>
      </c>
      <c r="D245" s="42" t="s">
        <v>113</v>
      </c>
      <c r="E245" s="42" t="s">
        <v>112</v>
      </c>
      <c r="F245" s="42" t="s">
        <v>111</v>
      </c>
      <c r="G245" s="254" t="s">
        <v>110</v>
      </c>
      <c r="H245" s="42" t="s">
        <v>225</v>
      </c>
      <c r="I245" s="42" t="s">
        <v>109</v>
      </c>
      <c r="J245" s="337" t="s">
        <v>108</v>
      </c>
    </row>
    <row r="246" spans="2:10" ht="28.5">
      <c r="B246" s="5" t="s">
        <v>77</v>
      </c>
      <c r="C246" s="246" t="s">
        <v>232</v>
      </c>
      <c r="D246" s="4" t="s">
        <v>220</v>
      </c>
      <c r="E246" s="4" t="s">
        <v>241</v>
      </c>
      <c r="F246" s="4" t="s">
        <v>61</v>
      </c>
      <c r="G246" s="251">
        <v>1</v>
      </c>
      <c r="H246" s="4">
        <v>0.85</v>
      </c>
      <c r="I246" s="605"/>
      <c r="J246" s="340">
        <f>TRUNC(G246*H246*I246,2)</f>
        <v>0</v>
      </c>
    </row>
    <row r="247" spans="2:10" ht="28.5">
      <c r="B247" s="5" t="s">
        <v>75</v>
      </c>
      <c r="C247" s="246" t="s">
        <v>233</v>
      </c>
      <c r="D247" s="4" t="s">
        <v>220</v>
      </c>
      <c r="E247" s="4" t="s">
        <v>245</v>
      </c>
      <c r="F247" s="4" t="s">
        <v>61</v>
      </c>
      <c r="G247" s="251">
        <v>1</v>
      </c>
      <c r="H247" s="4">
        <v>0.05</v>
      </c>
      <c r="I247" s="605"/>
      <c r="J247" s="340">
        <f>TRUNC(G247*H247*I247,2)</f>
        <v>0</v>
      </c>
    </row>
    <row r="248" spans="2:10" ht="42.75">
      <c r="B248" s="5" t="s">
        <v>74</v>
      </c>
      <c r="C248" s="246" t="s">
        <v>234</v>
      </c>
      <c r="D248" s="4" t="s">
        <v>220</v>
      </c>
      <c r="E248" s="4" t="s">
        <v>243</v>
      </c>
      <c r="F248" s="4" t="s">
        <v>61</v>
      </c>
      <c r="G248" s="251">
        <v>1</v>
      </c>
      <c r="H248" s="4">
        <v>0.05</v>
      </c>
      <c r="I248" s="605"/>
      <c r="J248" s="340">
        <f>TRUNC(G248*H248*I248,2)</f>
        <v>0</v>
      </c>
    </row>
    <row r="249" spans="2:10" ht="15.75" thickBot="1">
      <c r="B249" s="437"/>
      <c r="C249" s="438"/>
      <c r="D249" s="438"/>
      <c r="E249" s="438"/>
      <c r="F249" s="438"/>
      <c r="G249" s="438"/>
      <c r="H249" s="439"/>
      <c r="I249" s="90" t="s">
        <v>226</v>
      </c>
      <c r="J249" s="339">
        <f>SUM(J246:J248)</f>
        <v>0</v>
      </c>
    </row>
    <row r="250" spans="2:10">
      <c r="B250" s="446" t="s">
        <v>331</v>
      </c>
      <c r="C250" s="447"/>
      <c r="D250" s="447"/>
      <c r="E250" s="447"/>
      <c r="F250" s="447"/>
      <c r="G250" s="447"/>
      <c r="H250" s="447"/>
      <c r="I250" s="447"/>
      <c r="J250" s="448"/>
    </row>
    <row r="251" spans="2:10">
      <c r="B251" s="88" t="s">
        <v>637</v>
      </c>
      <c r="C251" s="245" t="s">
        <v>201</v>
      </c>
      <c r="D251" s="42" t="s">
        <v>113</v>
      </c>
      <c r="E251" s="42" t="s">
        <v>112</v>
      </c>
      <c r="F251" s="42" t="s">
        <v>111</v>
      </c>
      <c r="G251" s="254" t="s">
        <v>110</v>
      </c>
      <c r="H251" s="42" t="s">
        <v>225</v>
      </c>
      <c r="I251" s="42" t="s">
        <v>109</v>
      </c>
      <c r="J251" s="337" t="s">
        <v>108</v>
      </c>
    </row>
    <row r="252" spans="2:10" ht="28.5">
      <c r="B252" s="5" t="s">
        <v>326</v>
      </c>
      <c r="C252" s="246" t="s">
        <v>166</v>
      </c>
      <c r="D252" s="4" t="s">
        <v>220</v>
      </c>
      <c r="E252" s="4" t="s">
        <v>650</v>
      </c>
      <c r="F252" s="4" t="s">
        <v>61</v>
      </c>
      <c r="G252" s="251">
        <v>1</v>
      </c>
      <c r="H252" s="4">
        <v>5.4000000000000003E-3</v>
      </c>
      <c r="I252" s="605"/>
      <c r="J252" s="340">
        <f>TRUNC(G252*H252*I252,2)</f>
        <v>0</v>
      </c>
    </row>
    <row r="253" spans="2:10" ht="28.5">
      <c r="B253" s="5" t="s">
        <v>327</v>
      </c>
      <c r="C253" s="246" t="s">
        <v>167</v>
      </c>
      <c r="D253" s="4" t="s">
        <v>220</v>
      </c>
      <c r="E253" s="4" t="s">
        <v>651</v>
      </c>
      <c r="F253" s="4" t="s">
        <v>61</v>
      </c>
      <c r="G253" s="251">
        <v>1</v>
      </c>
      <c r="H253" s="4">
        <v>0.73260000000000014</v>
      </c>
      <c r="I253" s="605"/>
      <c r="J253" s="340">
        <f>TRUNC(G253*H253*I253,2)</f>
        <v>0</v>
      </c>
    </row>
    <row r="254" spans="2:10" ht="28.5">
      <c r="B254" s="5" t="s">
        <v>328</v>
      </c>
      <c r="C254" s="246" t="s">
        <v>168</v>
      </c>
      <c r="D254" s="4" t="s">
        <v>220</v>
      </c>
      <c r="E254" s="4" t="s">
        <v>652</v>
      </c>
      <c r="F254" s="4" t="s">
        <v>61</v>
      </c>
      <c r="G254" s="251">
        <v>1</v>
      </c>
      <c r="H254" s="4">
        <v>2.0799999999999999E-2</v>
      </c>
      <c r="I254" s="605"/>
      <c r="J254" s="340">
        <f>TRUNC(G254*H254*I254,2)</f>
        <v>0</v>
      </c>
    </row>
    <row r="255" spans="2:10" ht="28.5">
      <c r="B255" s="5" t="s">
        <v>329</v>
      </c>
      <c r="C255" s="246" t="s">
        <v>169</v>
      </c>
      <c r="D255" s="4" t="s">
        <v>220</v>
      </c>
      <c r="E255" s="4" t="s">
        <v>653</v>
      </c>
      <c r="F255" s="4" t="s">
        <v>61</v>
      </c>
      <c r="G255" s="251">
        <v>1</v>
      </c>
      <c r="H255" s="4">
        <v>0.13949999999999999</v>
      </c>
      <c r="I255" s="605"/>
      <c r="J255" s="340">
        <f>TRUNC(G255*H255*I255,2)</f>
        <v>0</v>
      </c>
    </row>
    <row r="256" spans="2:10" ht="28.5">
      <c r="B256" s="5" t="s">
        <v>330</v>
      </c>
      <c r="C256" s="246" t="s">
        <v>170</v>
      </c>
      <c r="D256" s="4" t="s">
        <v>220</v>
      </c>
      <c r="E256" s="4" t="s">
        <v>654</v>
      </c>
      <c r="F256" s="4" t="s">
        <v>61</v>
      </c>
      <c r="G256" s="251">
        <v>1</v>
      </c>
      <c r="H256" s="4">
        <v>0.1017</v>
      </c>
      <c r="I256" s="605"/>
      <c r="J256" s="340">
        <f>TRUNC(G256*H256*I256,2)</f>
        <v>0</v>
      </c>
    </row>
    <row r="257" spans="2:10" ht="15.75" thickBot="1">
      <c r="B257" s="437"/>
      <c r="C257" s="438"/>
      <c r="D257" s="438"/>
      <c r="E257" s="438"/>
      <c r="F257" s="438"/>
      <c r="G257" s="438"/>
      <c r="H257" s="439"/>
      <c r="I257" s="90" t="s">
        <v>226</v>
      </c>
      <c r="J257" s="339">
        <f>SUM(J252:J256)</f>
        <v>0</v>
      </c>
    </row>
    <row r="258" spans="2:10" ht="15.75" thickBot="1">
      <c r="B258" s="341"/>
      <c r="C258" s="342"/>
      <c r="D258" s="343"/>
      <c r="E258" s="343"/>
      <c r="F258" s="343"/>
      <c r="G258" s="344"/>
      <c r="H258" s="343"/>
      <c r="I258" s="343"/>
      <c r="J258" s="345"/>
    </row>
  </sheetData>
  <mergeCells count="54">
    <mergeCell ref="K120:L120"/>
    <mergeCell ref="C191:J191"/>
    <mergeCell ref="B213:H213"/>
    <mergeCell ref="C121:J121"/>
    <mergeCell ref="J5:J7"/>
    <mergeCell ref="F5:F7"/>
    <mergeCell ref="I3:J3"/>
    <mergeCell ref="I4:J4"/>
    <mergeCell ref="G5:G7"/>
    <mergeCell ref="G4:H4"/>
    <mergeCell ref="H5:H7"/>
    <mergeCell ref="I5:I7"/>
    <mergeCell ref="I2:J2"/>
    <mergeCell ref="C169:J169"/>
    <mergeCell ref="B55:H55"/>
    <mergeCell ref="B34:H34"/>
    <mergeCell ref="B19:H19"/>
    <mergeCell ref="B168:H168"/>
    <mergeCell ref="B120:H120"/>
    <mergeCell ref="B103:H103"/>
    <mergeCell ref="B114:H114"/>
    <mergeCell ref="B96:H96"/>
    <mergeCell ref="B75:H75"/>
    <mergeCell ref="C56:J56"/>
    <mergeCell ref="C76:J76"/>
    <mergeCell ref="C97:J97"/>
    <mergeCell ref="C104:J104"/>
    <mergeCell ref="C115:J115"/>
    <mergeCell ref="B257:H257"/>
    <mergeCell ref="B249:H249"/>
    <mergeCell ref="B244:J244"/>
    <mergeCell ref="G2:H2"/>
    <mergeCell ref="G3:H3"/>
    <mergeCell ref="B190:H190"/>
    <mergeCell ref="B2:B4"/>
    <mergeCell ref="C2:F4"/>
    <mergeCell ref="C35:J35"/>
    <mergeCell ref="E5:E7"/>
    <mergeCell ref="C20:J20"/>
    <mergeCell ref="C9:J9"/>
    <mergeCell ref="B8:J8"/>
    <mergeCell ref="B5:B7"/>
    <mergeCell ref="C5:C7"/>
    <mergeCell ref="D5:D7"/>
    <mergeCell ref="B216:J216"/>
    <mergeCell ref="B225:J225"/>
    <mergeCell ref="B224:H224"/>
    <mergeCell ref="B214:J215"/>
    <mergeCell ref="B250:J250"/>
    <mergeCell ref="B233:H233"/>
    <mergeCell ref="B234:J234"/>
    <mergeCell ref="B238:H238"/>
    <mergeCell ref="B239:J239"/>
    <mergeCell ref="B243:H243"/>
  </mergeCells>
  <phoneticPr fontId="7" type="noConversion"/>
  <pageMargins left="0.511811024" right="0.511811024" top="0.78740157499999996" bottom="0.78740157499999996" header="0.31496062000000002" footer="0.31496062000000002"/>
  <pageSetup paperSize="9" scale="58" fitToHeight="0" orientation="landscape" r:id="rId1"/>
  <rowBreaks count="7" manualBreakCount="7">
    <brk id="34" min="1" max="9" man="1"/>
    <brk id="96" max="16383" man="1"/>
    <brk id="120" min="1" max="9" man="1"/>
    <brk id="152" min="1" max="9" man="1"/>
    <brk id="168" min="1" max="9" man="1"/>
    <brk id="190" min="1" max="9" man="1"/>
    <brk id="213" min="1" max="9" man="1"/>
  </rowBreaks>
  <ignoredErrors>
    <ignoredError sqref="E30 E28 E22:E23 E37:E38 E46 E58:E59 E64 E66 E78:E79 E85 E87 E99:E101 E106:E107" numberStoredAsText="1"/>
    <ignoredError sqref="G42 G83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95F3F-C602-4312-A11E-383C2DF17CED}">
  <dimension ref="A1:K180"/>
  <sheetViews>
    <sheetView view="pageBreakPreview" topLeftCell="A135" zoomScale="85" zoomScaleNormal="100" zoomScaleSheetLayoutView="85" workbookViewId="0">
      <selection activeCell="C25" sqref="C25:H25"/>
    </sheetView>
  </sheetViews>
  <sheetFormatPr defaultRowHeight="15"/>
  <cols>
    <col min="2" max="2" width="20.85546875" style="24" customWidth="1"/>
    <col min="3" max="3" width="66.28515625" customWidth="1"/>
    <col min="4" max="4" width="16.85546875" style="24" bestFit="1" customWidth="1"/>
    <col min="5" max="5" width="22.42578125" style="29" bestFit="1" customWidth="1"/>
    <col min="6" max="6" width="22.42578125" bestFit="1" customWidth="1"/>
    <col min="7" max="8" width="24.42578125" customWidth="1"/>
    <col min="9" max="9" width="19.5703125" style="24" customWidth="1"/>
    <col min="10" max="10" width="21.28515625" bestFit="1" customWidth="1"/>
    <col min="11" max="11" width="20.42578125" bestFit="1" customWidth="1"/>
    <col min="12" max="12" width="12.28515625" bestFit="1" customWidth="1"/>
  </cols>
  <sheetData>
    <row r="1" spans="1:10" ht="15.75" thickBot="1">
      <c r="A1" s="22"/>
      <c r="B1" s="23"/>
    </row>
    <row r="2" spans="1:10" ht="15" customHeight="1">
      <c r="A2" s="22"/>
      <c r="B2" s="425" t="s">
        <v>379</v>
      </c>
      <c r="C2" s="474" t="s">
        <v>121</v>
      </c>
      <c r="D2" s="474"/>
      <c r="E2" s="474"/>
      <c r="F2" s="474"/>
      <c r="G2" s="474"/>
      <c r="H2" s="474"/>
      <c r="I2" s="475"/>
    </row>
    <row r="3" spans="1:10" ht="15" customHeight="1">
      <c r="A3" s="22"/>
      <c r="B3" s="428"/>
      <c r="C3" s="476"/>
      <c r="D3" s="476"/>
      <c r="E3" s="476"/>
      <c r="F3" s="476"/>
      <c r="G3" s="476"/>
      <c r="H3" s="476"/>
      <c r="I3" s="477"/>
    </row>
    <row r="4" spans="1:10" ht="15" customHeight="1">
      <c r="A4" s="22"/>
      <c r="B4" s="428"/>
      <c r="C4" s="476"/>
      <c r="D4" s="476"/>
      <c r="E4" s="476"/>
      <c r="F4" s="476"/>
      <c r="G4" s="476"/>
      <c r="H4" s="476"/>
      <c r="I4" s="477"/>
    </row>
    <row r="5" spans="1:10" ht="15" customHeight="1">
      <c r="A5" s="22"/>
      <c r="B5" s="428"/>
      <c r="C5" s="476"/>
      <c r="D5" s="476"/>
      <c r="E5" s="476"/>
      <c r="F5" s="476"/>
      <c r="G5" s="476"/>
      <c r="H5" s="476"/>
      <c r="I5" s="477"/>
    </row>
    <row r="6" spans="1:10" ht="15.75" customHeight="1" thickBot="1">
      <c r="A6" s="22"/>
      <c r="B6" s="431"/>
      <c r="C6" s="478"/>
      <c r="D6" s="478"/>
      <c r="E6" s="478"/>
      <c r="F6" s="478"/>
      <c r="G6" s="478"/>
      <c r="H6" s="478"/>
      <c r="I6" s="479"/>
    </row>
    <row r="7" spans="1:10" ht="24" thickBot="1">
      <c r="A7" s="22"/>
      <c r="B7" s="480"/>
      <c r="C7" s="481"/>
      <c r="D7" s="481"/>
      <c r="E7" s="481"/>
      <c r="F7" s="481"/>
      <c r="G7" s="481"/>
      <c r="H7" s="481"/>
      <c r="I7" s="482"/>
    </row>
    <row r="8" spans="1:10" ht="15.75" thickBot="1">
      <c r="A8" s="22"/>
      <c r="B8" s="483" t="s">
        <v>374</v>
      </c>
      <c r="C8" s="484"/>
      <c r="D8" s="484"/>
      <c r="E8" s="484"/>
      <c r="F8" s="484"/>
      <c r="G8" s="484"/>
      <c r="H8" s="484"/>
      <c r="I8" s="485"/>
    </row>
    <row r="9" spans="1:10" ht="15.75" thickBot="1">
      <c r="A9" s="22"/>
      <c r="B9" s="73" t="s">
        <v>115</v>
      </c>
      <c r="C9" s="74" t="s">
        <v>363</v>
      </c>
      <c r="D9" s="74" t="s">
        <v>111</v>
      </c>
      <c r="E9" s="75" t="s">
        <v>110</v>
      </c>
      <c r="F9" s="74" t="s">
        <v>364</v>
      </c>
      <c r="G9" s="74" t="s">
        <v>365</v>
      </c>
      <c r="H9" s="74" t="s">
        <v>366</v>
      </c>
      <c r="I9" s="76" t="s">
        <v>367</v>
      </c>
    </row>
    <row r="10" spans="1:10" s="24" customFormat="1">
      <c r="A10" s="23"/>
      <c r="B10" s="48">
        <v>1</v>
      </c>
      <c r="C10" s="180" t="s">
        <v>362</v>
      </c>
      <c r="D10" s="24" t="s">
        <v>49</v>
      </c>
      <c r="E10" s="21">
        <v>1</v>
      </c>
      <c r="F10" s="21"/>
      <c r="G10" s="21">
        <v>0.5</v>
      </c>
      <c r="H10" s="21">
        <v>2.5</v>
      </c>
      <c r="I10" s="249">
        <f>TRUNC(2*(G10+H10),2)</f>
        <v>6</v>
      </c>
      <c r="J10" s="25"/>
    </row>
    <row r="11" spans="1:10" ht="30" customHeight="1">
      <c r="A11" s="22"/>
      <c r="B11" s="48">
        <v>2</v>
      </c>
      <c r="C11" s="180" t="s">
        <v>133</v>
      </c>
      <c r="D11" s="24" t="s">
        <v>131</v>
      </c>
      <c r="E11" s="21">
        <v>1</v>
      </c>
      <c r="F11" s="181"/>
      <c r="G11" s="181">
        <v>0.5</v>
      </c>
      <c r="H11" s="181">
        <v>2.5</v>
      </c>
      <c r="I11" s="249">
        <f>TRUNC(G11*H11,2)</f>
        <v>1.25</v>
      </c>
      <c r="J11" s="24"/>
    </row>
    <row r="12" spans="1:10" ht="30" customHeight="1">
      <c r="A12" s="22"/>
      <c r="B12" s="48">
        <v>3</v>
      </c>
      <c r="C12" s="180" t="s">
        <v>146</v>
      </c>
      <c r="D12" s="24" t="s">
        <v>131</v>
      </c>
      <c r="E12" s="21">
        <v>1</v>
      </c>
      <c r="F12" s="181"/>
      <c r="G12" s="181">
        <v>0.5</v>
      </c>
      <c r="H12" s="181">
        <v>2.5</v>
      </c>
      <c r="I12" s="249">
        <f>G12*H12</f>
        <v>1.25</v>
      </c>
      <c r="J12" s="24"/>
    </row>
    <row r="13" spans="1:10" ht="30" customHeight="1">
      <c r="A13" s="22"/>
      <c r="B13" s="48">
        <v>3</v>
      </c>
      <c r="C13" s="180" t="s">
        <v>141</v>
      </c>
      <c r="D13" s="24" t="s">
        <v>142</v>
      </c>
      <c r="E13" s="27">
        <v>0.25</v>
      </c>
      <c r="F13" s="181"/>
      <c r="G13" s="181"/>
      <c r="H13" s="181"/>
      <c r="I13" s="249">
        <f>E13</f>
        <v>0.25</v>
      </c>
      <c r="J13" s="24"/>
    </row>
    <row r="14" spans="1:10">
      <c r="A14" s="22"/>
      <c r="B14" s="48">
        <v>4</v>
      </c>
      <c r="C14" s="180" t="s">
        <v>368</v>
      </c>
      <c r="D14" s="24" t="s">
        <v>49</v>
      </c>
      <c r="E14" s="21">
        <v>1.5</v>
      </c>
      <c r="F14" s="181"/>
      <c r="G14" s="181"/>
      <c r="H14" s="181">
        <v>1.5</v>
      </c>
      <c r="I14" s="249">
        <f>H14</f>
        <v>1.5</v>
      </c>
      <c r="J14" s="24"/>
    </row>
    <row r="15" spans="1:10">
      <c r="A15" s="22"/>
      <c r="B15" s="48">
        <v>5</v>
      </c>
      <c r="C15" s="180" t="s">
        <v>369</v>
      </c>
      <c r="D15" s="24" t="s">
        <v>145</v>
      </c>
      <c r="E15" s="21">
        <v>1</v>
      </c>
      <c r="F15" s="181"/>
      <c r="G15" s="181"/>
      <c r="H15" s="181"/>
      <c r="I15" s="249">
        <f t="shared" ref="I15:I21" si="0">E15</f>
        <v>1</v>
      </c>
    </row>
    <row r="16" spans="1:10">
      <c r="A16" s="22"/>
      <c r="B16" s="48">
        <v>6</v>
      </c>
      <c r="C16" s="180" t="s">
        <v>370</v>
      </c>
      <c r="D16" s="24" t="s">
        <v>145</v>
      </c>
      <c r="E16" s="21">
        <v>1</v>
      </c>
      <c r="F16" s="181"/>
      <c r="G16" s="181"/>
      <c r="H16" s="181"/>
      <c r="I16" s="249">
        <f t="shared" si="0"/>
        <v>1</v>
      </c>
      <c r="J16" s="24"/>
    </row>
    <row r="17" spans="1:9">
      <c r="A17" s="22"/>
      <c r="B17" s="48">
        <v>7</v>
      </c>
      <c r="C17" s="180" t="s">
        <v>371</v>
      </c>
      <c r="D17" s="24" t="s">
        <v>145</v>
      </c>
      <c r="E17" s="21">
        <v>1</v>
      </c>
      <c r="F17" s="181"/>
      <c r="G17" s="181"/>
      <c r="H17" s="181"/>
      <c r="I17" s="249">
        <f t="shared" si="0"/>
        <v>1</v>
      </c>
    </row>
    <row r="18" spans="1:9" ht="30" customHeight="1">
      <c r="A18" s="22"/>
      <c r="B18" s="48">
        <v>8</v>
      </c>
      <c r="C18" s="180" t="s">
        <v>372</v>
      </c>
      <c r="D18" s="24" t="s">
        <v>145</v>
      </c>
      <c r="E18" s="21">
        <v>1</v>
      </c>
      <c r="F18" s="181"/>
      <c r="G18" s="181"/>
      <c r="H18" s="181"/>
      <c r="I18" s="249">
        <f t="shared" si="0"/>
        <v>1</v>
      </c>
    </row>
    <row r="19" spans="1:9">
      <c r="A19" s="22"/>
      <c r="B19" s="48">
        <v>9</v>
      </c>
      <c r="C19" s="180" t="s">
        <v>373</v>
      </c>
      <c r="D19" s="24" t="s">
        <v>145</v>
      </c>
      <c r="E19" s="21">
        <v>1</v>
      </c>
      <c r="F19" s="181"/>
      <c r="G19" s="181"/>
      <c r="H19" s="181"/>
      <c r="I19" s="249">
        <f t="shared" si="0"/>
        <v>1</v>
      </c>
    </row>
    <row r="20" spans="1:9" ht="30">
      <c r="A20" s="22"/>
      <c r="B20" s="48">
        <v>10</v>
      </c>
      <c r="C20" s="180" t="s">
        <v>154</v>
      </c>
      <c r="D20" s="24" t="s">
        <v>145</v>
      </c>
      <c r="E20" s="21">
        <v>1</v>
      </c>
      <c r="F20" s="181"/>
      <c r="G20" s="181"/>
      <c r="H20" s="181"/>
      <c r="I20" s="249">
        <f t="shared" si="0"/>
        <v>1</v>
      </c>
    </row>
    <row r="21" spans="1:9">
      <c r="A21" s="22"/>
      <c r="B21" s="48">
        <v>11</v>
      </c>
      <c r="C21" s="180" t="s">
        <v>156</v>
      </c>
      <c r="D21" s="24" t="s">
        <v>145</v>
      </c>
      <c r="E21" s="21">
        <v>1</v>
      </c>
      <c r="F21" s="181"/>
      <c r="G21" s="181"/>
      <c r="H21" s="181"/>
      <c r="I21" s="249">
        <f t="shared" si="0"/>
        <v>1</v>
      </c>
    </row>
    <row r="22" spans="1:9" ht="15.75" thickBot="1">
      <c r="A22" s="22"/>
      <c r="B22" s="48">
        <v>12</v>
      </c>
      <c r="C22" s="180" t="s">
        <v>157</v>
      </c>
      <c r="D22" s="24" t="s">
        <v>49</v>
      </c>
      <c r="E22" s="21">
        <v>1</v>
      </c>
      <c r="F22" s="181"/>
      <c r="G22" s="181">
        <v>1</v>
      </c>
      <c r="H22" s="181">
        <v>5.8</v>
      </c>
      <c r="I22" s="249">
        <f>TRUNC(G22*H22,2)</f>
        <v>5.8</v>
      </c>
    </row>
    <row r="23" spans="1:9" ht="15.75" thickBot="1">
      <c r="A23" s="22"/>
      <c r="B23" s="483" t="s">
        <v>375</v>
      </c>
      <c r="C23" s="484"/>
      <c r="D23" s="484"/>
      <c r="E23" s="484"/>
      <c r="F23" s="484"/>
      <c r="G23" s="484"/>
      <c r="H23" s="484"/>
      <c r="I23" s="485"/>
    </row>
    <row r="24" spans="1:9" ht="15.75" thickBot="1">
      <c r="A24" s="22"/>
      <c r="B24" s="73" t="s">
        <v>115</v>
      </c>
      <c r="C24" s="74" t="s">
        <v>363</v>
      </c>
      <c r="D24" s="74" t="s">
        <v>111</v>
      </c>
      <c r="E24" s="75" t="s">
        <v>110</v>
      </c>
      <c r="F24" s="74" t="s">
        <v>364</v>
      </c>
      <c r="G24" s="74" t="s">
        <v>365</v>
      </c>
      <c r="H24" s="74" t="s">
        <v>366</v>
      </c>
      <c r="I24" s="76" t="s">
        <v>367</v>
      </c>
    </row>
    <row r="25" spans="1:9">
      <c r="A25" s="22"/>
      <c r="B25" s="47">
        <v>1</v>
      </c>
      <c r="C25" s="77" t="s">
        <v>362</v>
      </c>
      <c r="D25" s="78" t="s">
        <v>49</v>
      </c>
      <c r="E25" s="221">
        <v>1</v>
      </c>
      <c r="F25" s="221"/>
      <c r="G25" s="221">
        <v>1</v>
      </c>
      <c r="H25" s="221">
        <v>31.6</v>
      </c>
      <c r="I25" s="80">
        <f>TRUNC(G25*H25,2)</f>
        <v>31.6</v>
      </c>
    </row>
    <row r="26" spans="1:9" ht="15" customHeight="1">
      <c r="A26" s="22"/>
      <c r="B26" s="472">
        <v>2</v>
      </c>
      <c r="C26" s="506" t="s">
        <v>133</v>
      </c>
      <c r="D26" s="470" t="s">
        <v>131</v>
      </c>
      <c r="E26" s="504">
        <v>1</v>
      </c>
      <c r="F26" s="223"/>
      <c r="G26" s="224">
        <v>1.9</v>
      </c>
      <c r="H26" s="224">
        <v>0.4</v>
      </c>
      <c r="I26" s="81">
        <f>ROUND(H26*G26*E26,2)</f>
        <v>0.76</v>
      </c>
    </row>
    <row r="27" spans="1:9">
      <c r="A27" s="22"/>
      <c r="B27" s="472"/>
      <c r="C27" s="506"/>
      <c r="D27" s="470"/>
      <c r="E27" s="504"/>
      <c r="F27" s="223"/>
      <c r="G27" s="224">
        <v>0.9</v>
      </c>
      <c r="H27" s="224">
        <v>1</v>
      </c>
      <c r="I27" s="81">
        <f>H27*G27*E26</f>
        <v>0.9</v>
      </c>
    </row>
    <row r="28" spans="1:9">
      <c r="A28" s="22"/>
      <c r="B28" s="472"/>
      <c r="C28" s="506"/>
      <c r="D28" s="487"/>
      <c r="E28" s="487"/>
      <c r="F28" s="487"/>
      <c r="G28" s="487"/>
      <c r="H28" s="183" t="s">
        <v>134</v>
      </c>
      <c r="I28" s="69">
        <f>I26+I27</f>
        <v>1.6600000000000001</v>
      </c>
    </row>
    <row r="29" spans="1:9">
      <c r="A29" s="22"/>
      <c r="B29" s="472">
        <v>3</v>
      </c>
      <c r="C29" s="505" t="s">
        <v>146</v>
      </c>
      <c r="D29" s="470" t="s">
        <v>131</v>
      </c>
      <c r="E29" s="504">
        <v>1</v>
      </c>
      <c r="F29" s="223"/>
      <c r="G29" s="224">
        <v>1.9</v>
      </c>
      <c r="H29" s="224">
        <v>0.4</v>
      </c>
      <c r="I29" s="81">
        <f>ROUND(H29*G29*E29,2)</f>
        <v>0.76</v>
      </c>
    </row>
    <row r="30" spans="1:9" ht="15" customHeight="1">
      <c r="A30" s="22"/>
      <c r="B30" s="472"/>
      <c r="C30" s="505"/>
      <c r="D30" s="470"/>
      <c r="E30" s="504"/>
      <c r="F30" s="223"/>
      <c r="G30" s="224">
        <v>0.9</v>
      </c>
      <c r="H30" s="224">
        <v>1</v>
      </c>
      <c r="I30" s="81">
        <f>H30*G30*E29</f>
        <v>0.9</v>
      </c>
    </row>
    <row r="31" spans="1:9">
      <c r="A31" s="22"/>
      <c r="B31" s="472"/>
      <c r="C31" s="505"/>
      <c r="D31" s="487"/>
      <c r="E31" s="487"/>
      <c r="F31" s="487"/>
      <c r="G31" s="487"/>
      <c r="H31" s="183" t="s">
        <v>134</v>
      </c>
      <c r="I31" s="69">
        <f>I29+I30</f>
        <v>1.6600000000000001</v>
      </c>
    </row>
    <row r="32" spans="1:9">
      <c r="A32" s="22"/>
      <c r="B32" s="48">
        <v>4</v>
      </c>
      <c r="C32" s="180" t="s">
        <v>376</v>
      </c>
      <c r="D32" s="24" t="s">
        <v>131</v>
      </c>
      <c r="E32" s="222">
        <v>1</v>
      </c>
      <c r="F32" s="225"/>
      <c r="G32" s="225">
        <v>0.6</v>
      </c>
      <c r="H32" s="225">
        <v>8</v>
      </c>
      <c r="I32" s="71">
        <f>TRUNC(G32*H32,2)</f>
        <v>4.8</v>
      </c>
    </row>
    <row r="33" spans="1:9" ht="30">
      <c r="A33" s="22"/>
      <c r="B33" s="48">
        <v>5</v>
      </c>
      <c r="C33" s="180" t="s">
        <v>159</v>
      </c>
      <c r="D33" s="24" t="s">
        <v>160</v>
      </c>
      <c r="E33" s="222">
        <v>1</v>
      </c>
      <c r="F33" s="186">
        <v>0.5</v>
      </c>
      <c r="G33" s="187">
        <v>0.3</v>
      </c>
      <c r="H33" s="187">
        <v>8</v>
      </c>
      <c r="I33" s="69">
        <f>ROUND(H33*G33*F33,2)</f>
        <v>1.2</v>
      </c>
    </row>
    <row r="34" spans="1:9">
      <c r="A34" s="22"/>
      <c r="B34" s="48">
        <v>6</v>
      </c>
      <c r="C34" s="180" t="s">
        <v>161</v>
      </c>
      <c r="D34" s="24" t="s">
        <v>131</v>
      </c>
      <c r="E34" s="222">
        <v>1</v>
      </c>
      <c r="F34" s="225"/>
      <c r="G34" s="225">
        <v>0.6</v>
      </c>
      <c r="H34" s="225">
        <v>8</v>
      </c>
      <c r="I34" s="71">
        <f>TRUNC(G34*H34,2)</f>
        <v>4.8</v>
      </c>
    </row>
    <row r="35" spans="1:9">
      <c r="A35" s="22"/>
      <c r="B35" s="48">
        <v>7</v>
      </c>
      <c r="C35" s="180" t="s">
        <v>162</v>
      </c>
      <c r="D35" s="24" t="s">
        <v>160</v>
      </c>
      <c r="E35" s="222">
        <v>1</v>
      </c>
      <c r="F35" s="224">
        <f>0.2</f>
        <v>0.2</v>
      </c>
      <c r="G35" s="223">
        <v>0.6</v>
      </c>
      <c r="H35" s="225">
        <v>8</v>
      </c>
      <c r="I35" s="71">
        <f>TRUNC(F35*G35*H35,2)</f>
        <v>0.96</v>
      </c>
    </row>
    <row r="36" spans="1:9">
      <c r="A36" s="22"/>
      <c r="B36" s="48">
        <v>8</v>
      </c>
      <c r="C36" s="180" t="s">
        <v>163</v>
      </c>
      <c r="D36" s="24" t="s">
        <v>131</v>
      </c>
      <c r="E36" s="222">
        <v>1</v>
      </c>
      <c r="F36" s="223"/>
      <c r="G36" s="225">
        <v>0.6</v>
      </c>
      <c r="H36" s="225">
        <v>8</v>
      </c>
      <c r="I36" s="71">
        <f>TRUNC(G36*H36,2)</f>
        <v>4.8</v>
      </c>
    </row>
    <row r="37" spans="1:9">
      <c r="A37" s="22"/>
      <c r="B37" s="48">
        <v>9</v>
      </c>
      <c r="C37" s="180" t="s">
        <v>164</v>
      </c>
      <c r="D37" s="24" t="s">
        <v>160</v>
      </c>
      <c r="E37" s="222">
        <v>1</v>
      </c>
      <c r="F37" s="223">
        <v>0.05</v>
      </c>
      <c r="G37" s="225">
        <v>0.6</v>
      </c>
      <c r="H37" s="225">
        <v>8</v>
      </c>
      <c r="I37" s="71">
        <f>TRUNC(F37*G37*H37,2)</f>
        <v>0.24</v>
      </c>
    </row>
    <row r="38" spans="1:9">
      <c r="A38" s="22"/>
      <c r="B38" s="48">
        <v>3</v>
      </c>
      <c r="C38" s="180" t="s">
        <v>141</v>
      </c>
      <c r="D38" s="24" t="s">
        <v>142</v>
      </c>
      <c r="E38" s="27">
        <v>0.25</v>
      </c>
      <c r="F38" s="181"/>
      <c r="G38" s="181"/>
      <c r="H38" s="181"/>
      <c r="I38" s="71">
        <f>E38</f>
        <v>0.25</v>
      </c>
    </row>
    <row r="39" spans="1:9">
      <c r="A39" s="22"/>
      <c r="B39" s="48">
        <v>4</v>
      </c>
      <c r="C39" s="180" t="s">
        <v>368</v>
      </c>
      <c r="D39" s="24" t="s">
        <v>49</v>
      </c>
      <c r="E39" s="21"/>
      <c r="F39" s="181"/>
      <c r="G39" s="181"/>
      <c r="H39" s="181">
        <v>10.3</v>
      </c>
      <c r="I39" s="71">
        <f>H39</f>
        <v>10.3</v>
      </c>
    </row>
    <row r="40" spans="1:9">
      <c r="A40" s="22"/>
      <c r="B40" s="48">
        <v>5</v>
      </c>
      <c r="C40" s="180" t="s">
        <v>369</v>
      </c>
      <c r="D40" s="24" t="s">
        <v>145</v>
      </c>
      <c r="E40" s="21">
        <v>1</v>
      </c>
      <c r="F40" s="181"/>
      <c r="G40" s="181"/>
      <c r="H40" s="181"/>
      <c r="I40" s="71">
        <f t="shared" ref="I40:I45" si="1">E40</f>
        <v>1</v>
      </c>
    </row>
    <row r="41" spans="1:9">
      <c r="A41" s="22"/>
      <c r="B41" s="48">
        <v>6</v>
      </c>
      <c r="C41" s="180" t="s">
        <v>370</v>
      </c>
      <c r="D41" s="24" t="s">
        <v>145</v>
      </c>
      <c r="E41" s="21">
        <v>1</v>
      </c>
      <c r="F41" s="181"/>
      <c r="G41" s="181"/>
      <c r="H41" s="181"/>
      <c r="I41" s="71">
        <f t="shared" si="1"/>
        <v>1</v>
      </c>
    </row>
    <row r="42" spans="1:9">
      <c r="A42" s="22"/>
      <c r="B42" s="48">
        <v>7</v>
      </c>
      <c r="C42" s="180" t="s">
        <v>371</v>
      </c>
      <c r="D42" s="24" t="s">
        <v>145</v>
      </c>
      <c r="E42" s="21">
        <v>1</v>
      </c>
      <c r="F42" s="181"/>
      <c r="G42" s="181"/>
      <c r="H42" s="181"/>
      <c r="I42" s="71">
        <f t="shared" si="1"/>
        <v>1</v>
      </c>
    </row>
    <row r="43" spans="1:9">
      <c r="A43" s="22"/>
      <c r="B43" s="48">
        <v>8</v>
      </c>
      <c r="C43" s="180" t="s">
        <v>372</v>
      </c>
      <c r="D43" s="24" t="s">
        <v>145</v>
      </c>
      <c r="E43" s="21">
        <v>1</v>
      </c>
      <c r="F43" s="181"/>
      <c r="G43" s="181"/>
      <c r="H43" s="181"/>
      <c r="I43" s="71">
        <f t="shared" si="1"/>
        <v>1</v>
      </c>
    </row>
    <row r="44" spans="1:9">
      <c r="A44" s="22"/>
      <c r="B44" s="48">
        <v>9</v>
      </c>
      <c r="C44" s="180" t="s">
        <v>373</v>
      </c>
      <c r="D44" s="24" t="s">
        <v>145</v>
      </c>
      <c r="E44" s="21">
        <v>1</v>
      </c>
      <c r="F44" s="181"/>
      <c r="G44" s="181"/>
      <c r="H44" s="181"/>
      <c r="I44" s="71">
        <f t="shared" si="1"/>
        <v>1</v>
      </c>
    </row>
    <row r="45" spans="1:9" ht="30">
      <c r="A45" s="22"/>
      <c r="B45" s="48">
        <v>10</v>
      </c>
      <c r="C45" s="180" t="s">
        <v>154</v>
      </c>
      <c r="D45" s="24" t="s">
        <v>145</v>
      </c>
      <c r="E45" s="21">
        <v>1</v>
      </c>
      <c r="F45" s="181"/>
      <c r="G45" s="181"/>
      <c r="H45" s="181"/>
      <c r="I45" s="71">
        <f t="shared" si="1"/>
        <v>1</v>
      </c>
    </row>
    <row r="46" spans="1:9" ht="15.75" thickBot="1">
      <c r="A46" s="22"/>
      <c r="B46" s="48">
        <v>12</v>
      </c>
      <c r="C46" s="180" t="s">
        <v>157</v>
      </c>
      <c r="D46" s="24" t="s">
        <v>49</v>
      </c>
      <c r="E46" s="21">
        <v>1</v>
      </c>
      <c r="F46" s="181"/>
      <c r="G46" s="181">
        <v>1</v>
      </c>
      <c r="H46" s="181">
        <v>31.6</v>
      </c>
      <c r="I46" s="71">
        <f>TRUNC(G46*H46,2)</f>
        <v>31.6</v>
      </c>
    </row>
    <row r="47" spans="1:9" ht="15.75" thickBot="1">
      <c r="A47" s="22"/>
      <c r="B47" s="483" t="s">
        <v>285</v>
      </c>
      <c r="C47" s="484"/>
      <c r="D47" s="484"/>
      <c r="E47" s="484"/>
      <c r="F47" s="484"/>
      <c r="G47" s="484"/>
      <c r="H47" s="484"/>
      <c r="I47" s="485"/>
    </row>
    <row r="48" spans="1:9" ht="15.75" thickBot="1">
      <c r="A48" s="22"/>
      <c r="B48" s="73" t="s">
        <v>115</v>
      </c>
      <c r="C48" s="74" t="s">
        <v>363</v>
      </c>
      <c r="D48" s="74" t="s">
        <v>111</v>
      </c>
      <c r="E48" s="75" t="s">
        <v>110</v>
      </c>
      <c r="F48" s="74" t="s">
        <v>364</v>
      </c>
      <c r="G48" s="74" t="s">
        <v>365</v>
      </c>
      <c r="H48" s="74" t="s">
        <v>366</v>
      </c>
      <c r="I48" s="76" t="s">
        <v>367</v>
      </c>
    </row>
    <row r="49" spans="1:9">
      <c r="A49" s="22"/>
      <c r="B49" s="47">
        <v>1</v>
      </c>
      <c r="C49" s="77" t="s">
        <v>362</v>
      </c>
      <c r="D49" s="78" t="s">
        <v>49</v>
      </c>
      <c r="E49" s="79">
        <v>1</v>
      </c>
      <c r="F49" s="79"/>
      <c r="G49" s="79">
        <v>1</v>
      </c>
      <c r="H49" s="79">
        <v>13.1</v>
      </c>
      <c r="I49" s="80">
        <f>TRUNC(G49*H49,2)</f>
        <v>13.1</v>
      </c>
    </row>
    <row r="50" spans="1:9" ht="15" customHeight="1">
      <c r="A50" s="22"/>
      <c r="B50" s="66">
        <v>2</v>
      </c>
      <c r="C50" s="3" t="s">
        <v>133</v>
      </c>
      <c r="D50" s="24" t="s">
        <v>131</v>
      </c>
      <c r="E50" s="21">
        <v>1</v>
      </c>
      <c r="G50" s="182">
        <v>1.9</v>
      </c>
      <c r="H50" s="182">
        <v>0.4</v>
      </c>
      <c r="I50" s="69">
        <f>ROUND(H50*G50*E50,2)</f>
        <v>0.76</v>
      </c>
    </row>
    <row r="51" spans="1:9">
      <c r="A51" s="22"/>
      <c r="B51" s="48">
        <v>3</v>
      </c>
      <c r="C51" s="3" t="s">
        <v>146</v>
      </c>
      <c r="D51" s="3" t="s">
        <v>131</v>
      </c>
      <c r="E51" s="65">
        <v>1</v>
      </c>
      <c r="G51" s="182">
        <v>1.9</v>
      </c>
      <c r="H51" s="182">
        <v>0.4</v>
      </c>
      <c r="I51" s="69">
        <f>ROUND(H51*G51*E51,2)</f>
        <v>0.76</v>
      </c>
    </row>
    <row r="52" spans="1:9">
      <c r="A52" s="22"/>
      <c r="B52" s="48">
        <v>4</v>
      </c>
      <c r="C52" s="180" t="s">
        <v>376</v>
      </c>
      <c r="D52" s="24" t="s">
        <v>131</v>
      </c>
      <c r="E52" s="21">
        <v>1</v>
      </c>
      <c r="F52" s="181"/>
      <c r="G52" s="181">
        <v>0.6</v>
      </c>
      <c r="H52" s="181">
        <v>4.5</v>
      </c>
      <c r="I52" s="71">
        <f>TRUNC(G52*H52,2)</f>
        <v>2.7</v>
      </c>
    </row>
    <row r="53" spans="1:9" ht="30">
      <c r="A53" s="22"/>
      <c r="B53" s="48">
        <v>5</v>
      </c>
      <c r="C53" s="180" t="s">
        <v>159</v>
      </c>
      <c r="D53" s="24" t="s">
        <v>160</v>
      </c>
      <c r="E53" s="21">
        <v>1</v>
      </c>
      <c r="F53" s="186">
        <v>0.5</v>
      </c>
      <c r="G53" s="187">
        <v>0.3</v>
      </c>
      <c r="H53" s="187">
        <v>4.5</v>
      </c>
      <c r="I53" s="71">
        <f>TRUNC(G53*H53*F53,2)</f>
        <v>0.67</v>
      </c>
    </row>
    <row r="54" spans="1:9">
      <c r="A54" s="22"/>
      <c r="B54" s="48">
        <v>6</v>
      </c>
      <c r="C54" s="180" t="s">
        <v>161</v>
      </c>
      <c r="D54" s="24" t="s">
        <v>131</v>
      </c>
      <c r="E54" s="21">
        <v>1</v>
      </c>
      <c r="F54" s="181"/>
      <c r="G54" s="181">
        <v>0.6</v>
      </c>
      <c r="H54" s="181">
        <v>4.9000000000000004</v>
      </c>
      <c r="I54" s="71">
        <f>TRUNC(G54*H54,2)</f>
        <v>2.94</v>
      </c>
    </row>
    <row r="55" spans="1:9">
      <c r="A55" s="22"/>
      <c r="B55" s="48">
        <v>7</v>
      </c>
      <c r="C55" s="180" t="s">
        <v>162</v>
      </c>
      <c r="D55" s="24" t="s">
        <v>160</v>
      </c>
      <c r="E55" s="21">
        <v>1</v>
      </c>
      <c r="F55" s="182">
        <f>0.2</f>
        <v>0.2</v>
      </c>
      <c r="G55">
        <v>0.6</v>
      </c>
      <c r="H55" s="181">
        <v>4.9000000000000004</v>
      </c>
      <c r="I55" s="71">
        <f>TRUNC(F55*G55*H55,2)</f>
        <v>0.57999999999999996</v>
      </c>
    </row>
    <row r="56" spans="1:9">
      <c r="A56" s="22"/>
      <c r="B56" s="48">
        <v>8</v>
      </c>
      <c r="C56" s="180" t="s">
        <v>163</v>
      </c>
      <c r="D56" s="24" t="s">
        <v>131</v>
      </c>
      <c r="E56" s="21">
        <v>1</v>
      </c>
      <c r="G56" s="181">
        <v>0.6</v>
      </c>
      <c r="H56" s="181">
        <v>4.9000000000000004</v>
      </c>
      <c r="I56" s="71">
        <f>TRUNC(G56*H56,2)</f>
        <v>2.94</v>
      </c>
    </row>
    <row r="57" spans="1:9">
      <c r="A57" s="22"/>
      <c r="B57" s="48">
        <v>9</v>
      </c>
      <c r="C57" s="180" t="s">
        <v>164</v>
      </c>
      <c r="D57" s="24" t="s">
        <v>160</v>
      </c>
      <c r="E57" s="21">
        <v>1</v>
      </c>
      <c r="F57">
        <v>0.05</v>
      </c>
      <c r="G57" s="181">
        <v>0.6</v>
      </c>
      <c r="H57" s="181">
        <v>4.9000000000000004</v>
      </c>
      <c r="I57" s="71">
        <f>TRUNC(F57*G57*H57,2)</f>
        <v>0.14000000000000001</v>
      </c>
    </row>
    <row r="58" spans="1:9">
      <c r="A58" s="22"/>
      <c r="B58" s="48">
        <v>3</v>
      </c>
      <c r="C58" s="180" t="s">
        <v>141</v>
      </c>
      <c r="D58" s="24" t="s">
        <v>142</v>
      </c>
      <c r="E58" s="27">
        <v>0.25</v>
      </c>
      <c r="F58" s="181"/>
      <c r="G58" s="181"/>
      <c r="H58" s="181"/>
      <c r="I58" s="71">
        <f>E58</f>
        <v>0.25</v>
      </c>
    </row>
    <row r="59" spans="1:9">
      <c r="A59" s="22"/>
      <c r="B59" s="48">
        <v>4</v>
      </c>
      <c r="C59" s="180" t="s">
        <v>368</v>
      </c>
      <c r="D59" s="24" t="s">
        <v>49</v>
      </c>
      <c r="E59" s="21"/>
      <c r="F59" s="181"/>
      <c r="G59" s="181"/>
      <c r="H59" s="181">
        <v>4.9000000000000004</v>
      </c>
      <c r="I59" s="71">
        <f>H59</f>
        <v>4.9000000000000004</v>
      </c>
    </row>
    <row r="60" spans="1:9">
      <c r="A60" s="22"/>
      <c r="B60" s="48">
        <v>5</v>
      </c>
      <c r="C60" s="180" t="s">
        <v>369</v>
      </c>
      <c r="D60" s="24" t="s">
        <v>145</v>
      </c>
      <c r="E60" s="21">
        <v>1</v>
      </c>
      <c r="F60" s="181"/>
      <c r="G60" s="181"/>
      <c r="H60" s="181"/>
      <c r="I60" s="71">
        <f t="shared" ref="I60:I65" si="2">E60</f>
        <v>1</v>
      </c>
    </row>
    <row r="61" spans="1:9">
      <c r="A61" s="22"/>
      <c r="B61" s="48">
        <v>6</v>
      </c>
      <c r="C61" s="180" t="s">
        <v>370</v>
      </c>
      <c r="D61" s="24" t="s">
        <v>145</v>
      </c>
      <c r="E61" s="21">
        <v>1</v>
      </c>
      <c r="F61" s="181"/>
      <c r="G61" s="181"/>
      <c r="H61" s="181"/>
      <c r="I61" s="71">
        <f t="shared" si="2"/>
        <v>1</v>
      </c>
    </row>
    <row r="62" spans="1:9">
      <c r="A62" s="22"/>
      <c r="B62" s="48">
        <v>7</v>
      </c>
      <c r="C62" s="180" t="s">
        <v>371</v>
      </c>
      <c r="D62" s="24" t="s">
        <v>145</v>
      </c>
      <c r="E62" s="21">
        <v>1</v>
      </c>
      <c r="F62" s="181"/>
      <c r="G62" s="181"/>
      <c r="H62" s="181"/>
      <c r="I62" s="71">
        <f t="shared" si="2"/>
        <v>1</v>
      </c>
    </row>
    <row r="63" spans="1:9">
      <c r="A63" s="22"/>
      <c r="B63" s="48">
        <v>8</v>
      </c>
      <c r="C63" s="180" t="s">
        <v>372</v>
      </c>
      <c r="D63" s="24" t="s">
        <v>145</v>
      </c>
      <c r="E63" s="21">
        <v>1</v>
      </c>
      <c r="F63" s="181"/>
      <c r="G63" s="181"/>
      <c r="H63" s="181"/>
      <c r="I63" s="71">
        <f t="shared" si="2"/>
        <v>1</v>
      </c>
    </row>
    <row r="64" spans="1:9">
      <c r="A64" s="22"/>
      <c r="B64" s="48">
        <v>9</v>
      </c>
      <c r="C64" s="180" t="s">
        <v>373</v>
      </c>
      <c r="D64" s="24" t="s">
        <v>145</v>
      </c>
      <c r="E64" s="21">
        <v>1</v>
      </c>
      <c r="F64" s="181"/>
      <c r="G64" s="181"/>
      <c r="H64" s="181"/>
      <c r="I64" s="71">
        <f t="shared" si="2"/>
        <v>1</v>
      </c>
    </row>
    <row r="65" spans="1:9" ht="30">
      <c r="A65" s="22"/>
      <c r="B65" s="48">
        <v>10</v>
      </c>
      <c r="C65" s="180" t="s">
        <v>154</v>
      </c>
      <c r="D65" s="24" t="s">
        <v>145</v>
      </c>
      <c r="E65" s="21">
        <v>1</v>
      </c>
      <c r="F65" s="181"/>
      <c r="G65" s="181"/>
      <c r="H65" s="181"/>
      <c r="I65" s="71">
        <f t="shared" si="2"/>
        <v>1</v>
      </c>
    </row>
    <row r="66" spans="1:9">
      <c r="A66" s="22"/>
      <c r="B66" s="48">
        <v>11</v>
      </c>
      <c r="C66" s="180" t="s">
        <v>156</v>
      </c>
      <c r="D66" s="24" t="s">
        <v>145</v>
      </c>
      <c r="E66" s="21"/>
      <c r="F66" s="181"/>
      <c r="G66" s="181"/>
      <c r="H66" s="181">
        <v>0.5</v>
      </c>
      <c r="I66" s="71">
        <f>H66</f>
        <v>0.5</v>
      </c>
    </row>
    <row r="67" spans="1:9" ht="15.75" thickBot="1">
      <c r="A67" s="22"/>
      <c r="B67" s="48">
        <v>12</v>
      </c>
      <c r="C67" s="180" t="s">
        <v>157</v>
      </c>
      <c r="D67" s="24" t="s">
        <v>49</v>
      </c>
      <c r="E67" s="21">
        <v>1</v>
      </c>
      <c r="F67" s="181"/>
      <c r="G67" s="181">
        <v>1</v>
      </c>
      <c r="H67" s="181">
        <v>31.6</v>
      </c>
      <c r="I67" s="71">
        <f>TRUNC(G67*H67,2)</f>
        <v>31.6</v>
      </c>
    </row>
    <row r="68" spans="1:9" ht="15.75" thickBot="1">
      <c r="A68" s="22"/>
      <c r="B68" s="483" t="s">
        <v>94</v>
      </c>
      <c r="C68" s="484"/>
      <c r="D68" s="484"/>
      <c r="E68" s="484"/>
      <c r="F68" s="484"/>
      <c r="G68" s="484"/>
      <c r="H68" s="484"/>
      <c r="I68" s="485"/>
    </row>
    <row r="69" spans="1:9" ht="15.75" thickBot="1">
      <c r="A69" s="22"/>
      <c r="B69" s="73" t="s">
        <v>115</v>
      </c>
      <c r="C69" s="74" t="s">
        <v>363</v>
      </c>
      <c r="D69" s="74" t="s">
        <v>111</v>
      </c>
      <c r="E69" s="75" t="s">
        <v>110</v>
      </c>
      <c r="F69" s="74" t="s">
        <v>364</v>
      </c>
      <c r="G69" s="74" t="s">
        <v>365</v>
      </c>
      <c r="H69" s="74" t="s">
        <v>366</v>
      </c>
      <c r="I69" s="76" t="s">
        <v>367</v>
      </c>
    </row>
    <row r="70" spans="1:9">
      <c r="A70" s="22"/>
      <c r="B70" s="47">
        <v>1</v>
      </c>
      <c r="C70" s="77" t="s">
        <v>362</v>
      </c>
      <c r="D70" s="78" t="s">
        <v>49</v>
      </c>
      <c r="E70" s="79">
        <v>1</v>
      </c>
      <c r="F70" s="79"/>
      <c r="G70" s="79">
        <v>1</v>
      </c>
      <c r="H70" s="79">
        <v>19.100000000000001</v>
      </c>
      <c r="I70" s="80">
        <f>TRUNC(G70*H70,2)</f>
        <v>19.100000000000001</v>
      </c>
    </row>
    <row r="71" spans="1:9">
      <c r="A71" s="22"/>
      <c r="B71" s="66">
        <v>2</v>
      </c>
      <c r="C71" s="3" t="s">
        <v>133</v>
      </c>
      <c r="D71" s="24" t="s">
        <v>131</v>
      </c>
      <c r="E71" s="21">
        <v>1</v>
      </c>
      <c r="G71" s="182">
        <v>1.9</v>
      </c>
      <c r="H71" s="182">
        <v>0.4</v>
      </c>
      <c r="I71" s="69">
        <f>ROUND(H71*G71*E71,2)</f>
        <v>0.76</v>
      </c>
    </row>
    <row r="72" spans="1:9">
      <c r="A72" s="22"/>
      <c r="B72" s="48">
        <v>3</v>
      </c>
      <c r="C72" s="3" t="s">
        <v>146</v>
      </c>
      <c r="D72" s="3" t="s">
        <v>131</v>
      </c>
      <c r="E72" s="65">
        <v>1</v>
      </c>
      <c r="G72" s="182">
        <v>1.9</v>
      </c>
      <c r="H72" s="182">
        <v>0.4</v>
      </c>
      <c r="I72" s="69">
        <f>ROUND(H72*G72*E72,2)</f>
        <v>0.76</v>
      </c>
    </row>
    <row r="73" spans="1:9">
      <c r="A73" s="22"/>
      <c r="B73" s="48">
        <v>4</v>
      </c>
      <c r="C73" s="180" t="s">
        <v>376</v>
      </c>
      <c r="D73" s="24" t="s">
        <v>131</v>
      </c>
      <c r="E73" s="21">
        <v>1</v>
      </c>
      <c r="F73" s="181"/>
      <c r="G73" s="181">
        <v>0.6</v>
      </c>
      <c r="H73" s="181">
        <v>7.9</v>
      </c>
      <c r="I73" s="71">
        <f>TRUNC(G73*H73,2)</f>
        <v>4.74</v>
      </c>
    </row>
    <row r="74" spans="1:9" ht="30">
      <c r="A74" s="22"/>
      <c r="B74" s="48">
        <v>5</v>
      </c>
      <c r="C74" s="180" t="s">
        <v>159</v>
      </c>
      <c r="D74" s="24" t="s">
        <v>160</v>
      </c>
      <c r="E74" s="21">
        <v>1</v>
      </c>
      <c r="F74" s="186">
        <v>0.5</v>
      </c>
      <c r="G74" s="187">
        <v>0.3</v>
      </c>
      <c r="H74" s="187">
        <v>7.9</v>
      </c>
      <c r="I74" s="71">
        <f>TRUNC(F74*G74*H74,2)</f>
        <v>1.18</v>
      </c>
    </row>
    <row r="75" spans="1:9">
      <c r="A75" s="22"/>
      <c r="B75" s="48">
        <v>6</v>
      </c>
      <c r="C75" s="180" t="s">
        <v>161</v>
      </c>
      <c r="D75" s="24" t="s">
        <v>131</v>
      </c>
      <c r="E75" s="21">
        <v>1</v>
      </c>
      <c r="F75" s="181"/>
      <c r="G75" s="181">
        <v>0.6</v>
      </c>
      <c r="H75" s="181">
        <v>7.9</v>
      </c>
      <c r="I75" s="71">
        <f>TRUNC(G75*H75,2)</f>
        <v>4.74</v>
      </c>
    </row>
    <row r="76" spans="1:9">
      <c r="A76" s="22"/>
      <c r="B76" s="48">
        <v>7</v>
      </c>
      <c r="C76" s="180" t="s">
        <v>162</v>
      </c>
      <c r="D76" s="24" t="s">
        <v>160</v>
      </c>
      <c r="E76" s="21">
        <v>1</v>
      </c>
      <c r="F76" s="182">
        <f>0.2</f>
        <v>0.2</v>
      </c>
      <c r="G76">
        <v>0.6</v>
      </c>
      <c r="H76" s="181">
        <v>7.9</v>
      </c>
      <c r="I76" s="71">
        <f>TRUNC(F76*G76*H76,2)</f>
        <v>0.94</v>
      </c>
    </row>
    <row r="77" spans="1:9">
      <c r="A77" s="22"/>
      <c r="B77" s="48">
        <v>8</v>
      </c>
      <c r="C77" s="180" t="s">
        <v>163</v>
      </c>
      <c r="D77" s="24" t="s">
        <v>131</v>
      </c>
      <c r="E77" s="21">
        <v>1</v>
      </c>
      <c r="F77" s="181"/>
      <c r="G77" s="181">
        <v>0.6</v>
      </c>
      <c r="H77" s="181">
        <v>7.9</v>
      </c>
      <c r="I77" s="71">
        <f>TRUNC(G77*H77,2)</f>
        <v>4.74</v>
      </c>
    </row>
    <row r="78" spans="1:9">
      <c r="A78" s="22"/>
      <c r="B78" s="48">
        <v>9</v>
      </c>
      <c r="C78" s="180" t="s">
        <v>164</v>
      </c>
      <c r="D78" s="24" t="s">
        <v>160</v>
      </c>
      <c r="E78" s="21">
        <v>1</v>
      </c>
      <c r="F78" s="181">
        <v>0.05</v>
      </c>
      <c r="G78" s="181">
        <v>0.6</v>
      </c>
      <c r="H78" s="181">
        <v>7.9</v>
      </c>
      <c r="I78" s="71">
        <f>TRUNC(F78*G78*H78,2)</f>
        <v>0.23</v>
      </c>
    </row>
    <row r="79" spans="1:9">
      <c r="A79" s="22"/>
      <c r="B79" s="48">
        <v>3</v>
      </c>
      <c r="C79" s="180" t="s">
        <v>141</v>
      </c>
      <c r="D79" s="24" t="s">
        <v>142</v>
      </c>
      <c r="E79" s="27">
        <v>0.25</v>
      </c>
      <c r="F79" s="181"/>
      <c r="G79" s="181"/>
      <c r="H79" s="181"/>
      <c r="I79" s="71">
        <f>E79</f>
        <v>0.25</v>
      </c>
    </row>
    <row r="80" spans="1:9">
      <c r="A80" s="22"/>
      <c r="B80" s="48">
        <v>4</v>
      </c>
      <c r="C80" s="180" t="s">
        <v>368</v>
      </c>
      <c r="D80" s="24" t="s">
        <v>49</v>
      </c>
      <c r="E80" s="21"/>
      <c r="F80" s="181"/>
      <c r="G80" s="181"/>
      <c r="H80" s="181">
        <v>7.9</v>
      </c>
      <c r="I80" s="71">
        <f>H80</f>
        <v>7.9</v>
      </c>
    </row>
    <row r="81" spans="1:9">
      <c r="A81" s="22"/>
      <c r="B81" s="48">
        <v>5</v>
      </c>
      <c r="C81" s="180" t="s">
        <v>369</v>
      </c>
      <c r="D81" s="24" t="s">
        <v>145</v>
      </c>
      <c r="E81" s="21">
        <v>1</v>
      </c>
      <c r="F81" s="181"/>
      <c r="G81" s="181"/>
      <c r="H81" s="181"/>
      <c r="I81" s="71">
        <f t="shared" ref="I81:I86" si="3">E81</f>
        <v>1</v>
      </c>
    </row>
    <row r="82" spans="1:9">
      <c r="A82" s="22"/>
      <c r="B82" s="48">
        <v>6</v>
      </c>
      <c r="C82" s="180" t="s">
        <v>370</v>
      </c>
      <c r="D82" s="24" t="s">
        <v>145</v>
      </c>
      <c r="E82" s="21">
        <v>1</v>
      </c>
      <c r="F82" s="181"/>
      <c r="G82" s="181"/>
      <c r="H82" s="181"/>
      <c r="I82" s="71">
        <f t="shared" si="3"/>
        <v>1</v>
      </c>
    </row>
    <row r="83" spans="1:9">
      <c r="A83" s="22"/>
      <c r="B83" s="48">
        <v>7</v>
      </c>
      <c r="C83" s="180" t="s">
        <v>371</v>
      </c>
      <c r="D83" s="24" t="s">
        <v>145</v>
      </c>
      <c r="E83" s="21">
        <v>1</v>
      </c>
      <c r="F83" s="181"/>
      <c r="G83" s="181"/>
      <c r="H83" s="181"/>
      <c r="I83" s="71">
        <f t="shared" si="3"/>
        <v>1</v>
      </c>
    </row>
    <row r="84" spans="1:9">
      <c r="A84" s="22"/>
      <c r="B84" s="48">
        <v>8</v>
      </c>
      <c r="C84" s="180" t="s">
        <v>372</v>
      </c>
      <c r="D84" s="24" t="s">
        <v>145</v>
      </c>
      <c r="E84" s="21">
        <v>1</v>
      </c>
      <c r="F84" s="181"/>
      <c r="G84" s="181"/>
      <c r="H84" s="181"/>
      <c r="I84" s="71">
        <f t="shared" si="3"/>
        <v>1</v>
      </c>
    </row>
    <row r="85" spans="1:9">
      <c r="A85" s="22"/>
      <c r="B85" s="48">
        <v>9</v>
      </c>
      <c r="C85" s="180" t="s">
        <v>373</v>
      </c>
      <c r="D85" s="24" t="s">
        <v>145</v>
      </c>
      <c r="E85" s="21">
        <v>1</v>
      </c>
      <c r="F85" s="181"/>
      <c r="G85" s="181"/>
      <c r="H85" s="181"/>
      <c r="I85" s="71">
        <f t="shared" si="3"/>
        <v>1</v>
      </c>
    </row>
    <row r="86" spans="1:9" ht="30">
      <c r="A86" s="22"/>
      <c r="B86" s="48">
        <v>10</v>
      </c>
      <c r="C86" s="180" t="s">
        <v>154</v>
      </c>
      <c r="D86" s="24" t="s">
        <v>145</v>
      </c>
      <c r="E86" s="21">
        <v>1</v>
      </c>
      <c r="F86" s="181"/>
      <c r="G86" s="181"/>
      <c r="H86" s="181"/>
      <c r="I86" s="71">
        <f t="shared" si="3"/>
        <v>1</v>
      </c>
    </row>
    <row r="87" spans="1:9">
      <c r="A87" s="22"/>
      <c r="B87" s="48">
        <v>11</v>
      </c>
      <c r="C87" s="180" t="s">
        <v>156</v>
      </c>
      <c r="D87" s="24" t="s">
        <v>145</v>
      </c>
      <c r="E87" s="21"/>
      <c r="F87" s="181"/>
      <c r="G87" s="181"/>
      <c r="H87" s="181">
        <v>0.5</v>
      </c>
      <c r="I87" s="71">
        <f>H87</f>
        <v>0.5</v>
      </c>
    </row>
    <row r="88" spans="1:9" ht="15.75" thickBot="1">
      <c r="A88" s="22"/>
      <c r="B88" s="49">
        <v>12</v>
      </c>
      <c r="C88" s="67" t="s">
        <v>157</v>
      </c>
      <c r="D88" s="68" t="s">
        <v>49</v>
      </c>
      <c r="E88" s="70">
        <v>1</v>
      </c>
      <c r="F88" s="70"/>
      <c r="G88" s="70">
        <v>1</v>
      </c>
      <c r="H88" s="70">
        <v>19.100000000000001</v>
      </c>
      <c r="I88" s="72">
        <f>TRUNC(G88*H88,2)</f>
        <v>19.100000000000001</v>
      </c>
    </row>
    <row r="89" spans="1:9" ht="15.75" thickBot="1">
      <c r="A89" s="22"/>
      <c r="B89" s="491"/>
      <c r="C89" s="492"/>
      <c r="D89" s="492"/>
      <c r="E89" s="492"/>
      <c r="F89" s="492"/>
      <c r="G89" s="492"/>
      <c r="H89" s="492"/>
      <c r="I89" s="493"/>
    </row>
    <row r="90" spans="1:9" ht="15.75" thickBot="1">
      <c r="A90" s="22"/>
      <c r="B90" s="488" t="s">
        <v>377</v>
      </c>
      <c r="C90" s="489"/>
      <c r="D90" s="489"/>
      <c r="E90" s="489"/>
      <c r="F90" s="489"/>
      <c r="G90" s="489"/>
      <c r="H90" s="489"/>
      <c r="I90" s="490"/>
    </row>
    <row r="91" spans="1:9" ht="15.75" thickBot="1">
      <c r="A91" s="22"/>
      <c r="B91" s="73" t="s">
        <v>122</v>
      </c>
      <c r="C91" s="74" t="s">
        <v>123</v>
      </c>
      <c r="D91" s="74" t="s">
        <v>124</v>
      </c>
      <c r="E91" s="75" t="s">
        <v>125</v>
      </c>
      <c r="F91" s="74" t="s">
        <v>126</v>
      </c>
      <c r="G91" s="74" t="s">
        <v>127</v>
      </c>
      <c r="H91" s="74" t="s">
        <v>128</v>
      </c>
      <c r="I91" s="76" t="s">
        <v>129</v>
      </c>
    </row>
    <row r="92" spans="1:9">
      <c r="A92" s="22"/>
      <c r="B92" s="47">
        <v>1</v>
      </c>
      <c r="C92" s="77" t="s">
        <v>132</v>
      </c>
      <c r="D92" s="78" t="s">
        <v>49</v>
      </c>
      <c r="E92" s="79">
        <v>2</v>
      </c>
      <c r="F92" s="79"/>
      <c r="G92" s="31">
        <v>1.8</v>
      </c>
      <c r="H92" s="31">
        <v>2.2999999999999998</v>
      </c>
      <c r="I92" s="69">
        <f>ROUND((H92+G92)*E92,2)</f>
        <v>8.1999999999999993</v>
      </c>
    </row>
    <row r="93" spans="1:9" ht="30">
      <c r="A93" s="22"/>
      <c r="B93" s="66">
        <v>2</v>
      </c>
      <c r="C93" s="180" t="s">
        <v>133</v>
      </c>
      <c r="D93" s="24" t="s">
        <v>131</v>
      </c>
      <c r="E93" s="21">
        <v>1</v>
      </c>
      <c r="G93" s="31">
        <v>1.8</v>
      </c>
      <c r="H93" s="182">
        <v>2.2999999999999998</v>
      </c>
      <c r="I93" s="69">
        <f>ROUND(H93*G93*E93,2)</f>
        <v>4.1399999999999997</v>
      </c>
    </row>
    <row r="94" spans="1:9">
      <c r="A94" s="22"/>
      <c r="B94" s="185">
        <v>3</v>
      </c>
      <c r="C94" t="s">
        <v>146</v>
      </c>
      <c r="D94" s="24" t="s">
        <v>131</v>
      </c>
      <c r="E94" s="31">
        <v>1</v>
      </c>
      <c r="G94" s="31">
        <v>1.8</v>
      </c>
      <c r="H94" s="31">
        <v>2.2999999999999998</v>
      </c>
      <c r="I94" s="69">
        <f>ROUND(H94*G94*E94,2)</f>
        <v>4.1399999999999997</v>
      </c>
    </row>
    <row r="95" spans="1:9">
      <c r="A95" s="22"/>
      <c r="B95" s="185">
        <v>4</v>
      </c>
      <c r="C95" t="s">
        <v>368</v>
      </c>
      <c r="D95" s="24" t="s">
        <v>49</v>
      </c>
      <c r="E95" s="31"/>
      <c r="F95" s="182"/>
      <c r="G95" s="31"/>
      <c r="H95" s="31">
        <v>1.5</v>
      </c>
      <c r="I95" s="69">
        <f>H95</f>
        <v>1.5</v>
      </c>
    </row>
    <row r="96" spans="1:9" ht="15.75" thickBot="1">
      <c r="A96" s="22"/>
      <c r="B96" s="48">
        <v>5</v>
      </c>
      <c r="C96" s="180" t="s">
        <v>157</v>
      </c>
      <c r="D96" s="24" t="s">
        <v>49</v>
      </c>
      <c r="E96" s="21">
        <v>2</v>
      </c>
      <c r="F96" s="181"/>
      <c r="G96" s="181">
        <v>1.8</v>
      </c>
      <c r="H96" s="181">
        <v>2.2999999999999998</v>
      </c>
      <c r="I96" s="71">
        <f>ROUND((H96+G96)*E96,2)</f>
        <v>8.1999999999999993</v>
      </c>
    </row>
    <row r="97" spans="1:9" ht="15.75" thickBot="1">
      <c r="A97" s="22"/>
      <c r="B97" s="488" t="s">
        <v>333</v>
      </c>
      <c r="C97" s="489"/>
      <c r="D97" s="489"/>
      <c r="E97" s="489"/>
      <c r="F97" s="489"/>
      <c r="G97" s="489"/>
      <c r="H97" s="489"/>
      <c r="I97" s="490"/>
    </row>
    <row r="98" spans="1:9" ht="30.75" thickBot="1">
      <c r="A98" s="22"/>
      <c r="B98" s="73" t="s">
        <v>122</v>
      </c>
      <c r="C98" s="74" t="s">
        <v>123</v>
      </c>
      <c r="D98" s="74" t="s">
        <v>124</v>
      </c>
      <c r="E98" s="75" t="s">
        <v>125</v>
      </c>
      <c r="F98" s="74" t="s">
        <v>497</v>
      </c>
      <c r="G98" s="74" t="s">
        <v>127</v>
      </c>
      <c r="H98" s="74" t="s">
        <v>128</v>
      </c>
      <c r="I98" s="76" t="s">
        <v>129</v>
      </c>
    </row>
    <row r="99" spans="1:9">
      <c r="A99" s="22"/>
      <c r="B99" s="185">
        <v>1</v>
      </c>
      <c r="C99" s="180" t="s">
        <v>132</v>
      </c>
      <c r="D99" s="24" t="s">
        <v>49</v>
      </c>
      <c r="E99" s="31">
        <v>2</v>
      </c>
      <c r="F99" s="31"/>
      <c r="G99" s="31">
        <v>1.8</v>
      </c>
      <c r="H99" s="31">
        <v>2.2999999999999998</v>
      </c>
      <c r="I99" s="69">
        <f>ROUND((H99+G99)*E99,2)</f>
        <v>8.1999999999999993</v>
      </c>
    </row>
    <row r="100" spans="1:9">
      <c r="A100" s="22"/>
      <c r="B100" s="185">
        <v>2</v>
      </c>
      <c r="C100" s="180" t="s">
        <v>158</v>
      </c>
      <c r="D100" s="24" t="s">
        <v>131</v>
      </c>
      <c r="E100" s="31">
        <v>1</v>
      </c>
      <c r="G100" s="31">
        <v>1.8</v>
      </c>
      <c r="H100" s="31">
        <v>2.2999999999999998</v>
      </c>
      <c r="I100" s="69">
        <f>ROUND((H100*G100),2)</f>
        <v>4.1399999999999997</v>
      </c>
    </row>
    <row r="101" spans="1:9">
      <c r="A101" s="22"/>
      <c r="B101" s="185">
        <v>3</v>
      </c>
      <c r="C101" s="180" t="s">
        <v>165</v>
      </c>
      <c r="D101" s="24" t="s">
        <v>49</v>
      </c>
      <c r="H101">
        <v>1.5</v>
      </c>
      <c r="I101" s="69">
        <f>H101</f>
        <v>1.5</v>
      </c>
    </row>
    <row r="102" spans="1:9" ht="30">
      <c r="A102" s="22"/>
      <c r="B102" s="185">
        <v>4</v>
      </c>
      <c r="C102" s="180" t="s">
        <v>159</v>
      </c>
      <c r="D102" s="24" t="s">
        <v>160</v>
      </c>
      <c r="E102" s="31">
        <v>1</v>
      </c>
      <c r="F102" s="186">
        <v>1.25</v>
      </c>
      <c r="G102" s="31">
        <v>1.8</v>
      </c>
      <c r="H102" s="187">
        <v>1.5</v>
      </c>
      <c r="I102" s="69">
        <f>ROUND(H102*G102*F102,2)</f>
        <v>3.38</v>
      </c>
    </row>
    <row r="103" spans="1:9">
      <c r="A103" s="22"/>
      <c r="B103" s="185">
        <v>5</v>
      </c>
      <c r="C103" t="s">
        <v>161</v>
      </c>
      <c r="D103" s="24" t="s">
        <v>131</v>
      </c>
      <c r="E103" s="31">
        <v>1</v>
      </c>
      <c r="G103" s="31">
        <v>1.8</v>
      </c>
      <c r="H103" s="31">
        <v>1.1000000000000001</v>
      </c>
      <c r="I103" s="69">
        <f>ROUND((H103*G103),2)</f>
        <v>1.98</v>
      </c>
    </row>
    <row r="104" spans="1:9">
      <c r="A104" s="22"/>
      <c r="B104" s="185">
        <v>6</v>
      </c>
      <c r="C104" t="s">
        <v>162</v>
      </c>
      <c r="D104" s="24" t="s">
        <v>160</v>
      </c>
      <c r="E104" s="31">
        <v>1</v>
      </c>
      <c r="F104" s="182">
        <f>0.2</f>
        <v>0.2</v>
      </c>
      <c r="G104" s="31">
        <v>1.8</v>
      </c>
      <c r="H104" s="31">
        <v>1.1000000000000001</v>
      </c>
      <c r="I104" s="69">
        <f>ROUND(F104*G104*H104,2)</f>
        <v>0.4</v>
      </c>
    </row>
    <row r="105" spans="1:9">
      <c r="A105" s="22"/>
      <c r="B105" s="185">
        <v>7</v>
      </c>
      <c r="C105" t="s">
        <v>163</v>
      </c>
      <c r="D105" s="24" t="s">
        <v>131</v>
      </c>
      <c r="E105" s="31">
        <v>1</v>
      </c>
      <c r="G105" s="31">
        <v>1.8</v>
      </c>
      <c r="H105" s="31">
        <v>1.1000000000000001</v>
      </c>
      <c r="I105" s="69">
        <f>ROUND((H105*G105),2)</f>
        <v>1.98</v>
      </c>
    </row>
    <row r="106" spans="1:9">
      <c r="A106" s="22"/>
      <c r="B106" s="185">
        <v>8</v>
      </c>
      <c r="C106" t="s">
        <v>164</v>
      </c>
      <c r="D106" s="24" t="s">
        <v>160</v>
      </c>
      <c r="E106" s="31">
        <v>1</v>
      </c>
      <c r="F106">
        <v>0.05</v>
      </c>
      <c r="G106" s="31">
        <v>1.8</v>
      </c>
      <c r="H106" s="31">
        <v>1.1000000000000001</v>
      </c>
      <c r="I106" s="69">
        <f>ROUND(F106*G106*H106,2)</f>
        <v>0.1</v>
      </c>
    </row>
    <row r="107" spans="1:9">
      <c r="A107" s="22"/>
      <c r="B107" s="35">
        <v>9</v>
      </c>
      <c r="C107" s="33" t="s">
        <v>157</v>
      </c>
      <c r="D107" s="30" t="s">
        <v>49</v>
      </c>
      <c r="E107" s="31">
        <v>2</v>
      </c>
      <c r="F107" s="31"/>
      <c r="G107" s="31">
        <v>1.8</v>
      </c>
      <c r="H107" s="31">
        <v>2.2999999999999998</v>
      </c>
      <c r="I107" s="69">
        <f>ROUND((H107+G107)*E107,2)</f>
        <v>8.1999999999999993</v>
      </c>
    </row>
    <row r="108" spans="1:9">
      <c r="A108" s="22"/>
      <c r="B108" s="495"/>
      <c r="C108" s="496"/>
      <c r="D108" s="496"/>
      <c r="E108" s="496"/>
      <c r="F108" s="496"/>
      <c r="G108" s="496"/>
      <c r="H108" s="496"/>
      <c r="I108" s="497"/>
    </row>
    <row r="109" spans="1:9">
      <c r="A109" s="22"/>
      <c r="B109" s="498" t="s">
        <v>171</v>
      </c>
      <c r="C109" s="499"/>
      <c r="D109" s="499"/>
      <c r="E109" s="499"/>
      <c r="F109" s="499"/>
      <c r="G109" s="499"/>
      <c r="H109" s="499"/>
      <c r="I109" s="500"/>
    </row>
    <row r="110" spans="1:9">
      <c r="A110" s="22"/>
      <c r="B110" s="48" t="s">
        <v>122</v>
      </c>
      <c r="C110" s="188" t="s">
        <v>123</v>
      </c>
      <c r="D110" s="179" t="s">
        <v>124</v>
      </c>
      <c r="E110" s="189" t="s">
        <v>125</v>
      </c>
      <c r="F110" s="188" t="s">
        <v>126</v>
      </c>
      <c r="G110" s="188" t="s">
        <v>127</v>
      </c>
      <c r="H110" s="188" t="s">
        <v>128</v>
      </c>
      <c r="I110" s="178" t="s">
        <v>129</v>
      </c>
    </row>
    <row r="111" spans="1:9" ht="30">
      <c r="A111" s="22"/>
      <c r="B111" s="48">
        <v>1</v>
      </c>
      <c r="C111" s="190" t="s">
        <v>172</v>
      </c>
      <c r="D111" s="179" t="s">
        <v>160</v>
      </c>
      <c r="E111" s="28"/>
      <c r="F111" s="183"/>
      <c r="G111" s="191"/>
      <c r="H111" s="192"/>
      <c r="I111" s="71">
        <f>H120</f>
        <v>1047.49</v>
      </c>
    </row>
    <row r="112" spans="1:9" ht="60">
      <c r="A112" s="22"/>
      <c r="B112" s="472"/>
      <c r="C112" s="180" t="s">
        <v>173</v>
      </c>
      <c r="D112" s="193" t="s">
        <v>515</v>
      </c>
      <c r="E112" s="193" t="s">
        <v>516</v>
      </c>
      <c r="F112" s="193" t="s">
        <v>517</v>
      </c>
      <c r="G112" s="21" t="s">
        <v>174</v>
      </c>
      <c r="H112" s="187" t="s">
        <v>488</v>
      </c>
      <c r="I112" s="194"/>
    </row>
    <row r="113" spans="1:11">
      <c r="A113" s="22"/>
      <c r="B113" s="472"/>
      <c r="C113" t="s">
        <v>175</v>
      </c>
      <c r="D113" s="215">
        <f>'4.0-SERV. EXEC 2023'!E23</f>
        <v>4572</v>
      </c>
      <c r="E113" s="215">
        <f>'5.0-PROJEÇÃO O. S. 2024'!D28</f>
        <v>325</v>
      </c>
      <c r="F113" s="215">
        <f>'4.0-SERV. EXEC 2023'!D42</f>
        <v>1974</v>
      </c>
      <c r="G113" s="195">
        <f>ROUND(I11*0.5,2)</f>
        <v>0.63</v>
      </c>
      <c r="H113" s="275">
        <f>F113*G113</f>
        <v>1243.6200000000001</v>
      </c>
      <c r="I113" s="194"/>
    </row>
    <row r="114" spans="1:11">
      <c r="A114" s="22"/>
      <c r="B114" s="472"/>
      <c r="C114" t="s">
        <v>176</v>
      </c>
      <c r="D114" s="215">
        <f>'4.0-SERV. EXEC 2023'!E24</f>
        <v>508</v>
      </c>
      <c r="E114" s="215">
        <f>'5.0-PROJEÇÃO O. S. 2024'!D29</f>
        <v>37</v>
      </c>
      <c r="F114" s="215">
        <f>'4.0-SERV. EXEC 2023'!D43</f>
        <v>238</v>
      </c>
      <c r="G114" s="195">
        <f>ROUND((I28+I32)*0.5,2)</f>
        <v>3.23</v>
      </c>
      <c r="H114" s="275">
        <f t="shared" ref="H114:H118" si="4">F114*G114</f>
        <v>768.74</v>
      </c>
      <c r="I114" s="194"/>
      <c r="K114" s="140"/>
    </row>
    <row r="115" spans="1:11">
      <c r="A115" s="22"/>
      <c r="B115" s="472"/>
      <c r="C115" t="s">
        <v>177</v>
      </c>
      <c r="D115" s="215">
        <f>'4.0-SERV. EXEC 2023'!E25</f>
        <v>733</v>
      </c>
      <c r="E115" s="215">
        <f>'5.0-PROJEÇÃO O. S. 2024'!D30</f>
        <v>38</v>
      </c>
      <c r="F115" s="215">
        <f>'4.0-SERV. EXEC 2023'!D44</f>
        <v>1982</v>
      </c>
      <c r="G115" s="195">
        <f>ROUND((I50+I52)*0.5,2)</f>
        <v>1.73</v>
      </c>
      <c r="H115" s="275">
        <f t="shared" si="4"/>
        <v>3428.86</v>
      </c>
      <c r="I115" s="194"/>
    </row>
    <row r="116" spans="1:11">
      <c r="A116" s="22"/>
      <c r="B116" s="472"/>
      <c r="C116" t="s">
        <v>178</v>
      </c>
      <c r="D116" s="215">
        <f>'4.0-SERV. EXEC 2023'!E26</f>
        <v>315</v>
      </c>
      <c r="E116" s="215">
        <f>'5.0-PROJEÇÃO O. S. 2024'!D31</f>
        <v>17</v>
      </c>
      <c r="F116" s="215">
        <f>'4.0-SERV. EXEC 2023'!D45</f>
        <v>2655</v>
      </c>
      <c r="G116" s="195">
        <f>ROUND((I71+I73)*0.5,2)</f>
        <v>2.75</v>
      </c>
      <c r="H116" s="275">
        <f t="shared" si="4"/>
        <v>7301.25</v>
      </c>
      <c r="I116" s="194"/>
      <c r="K116" s="141"/>
    </row>
    <row r="117" spans="1:11">
      <c r="A117" s="22"/>
      <c r="B117" s="472"/>
      <c r="C117" t="s">
        <v>179</v>
      </c>
      <c r="D117" s="215">
        <f>'4.0-SERV. EXEC 2023'!E27</f>
        <v>3260</v>
      </c>
      <c r="E117" s="215">
        <f>'5.0-PROJEÇÃO O. S. 2024'!D32</f>
        <v>926</v>
      </c>
      <c r="F117" s="215">
        <f>'4.0-SERV. EXEC 2023'!D46</f>
        <v>1487</v>
      </c>
      <c r="G117" s="195">
        <f>ROUND(I100*1.25,2)</f>
        <v>5.18</v>
      </c>
      <c r="H117" s="275">
        <f t="shared" si="4"/>
        <v>7702.66</v>
      </c>
      <c r="I117" s="194"/>
    </row>
    <row r="118" spans="1:11">
      <c r="A118" s="22"/>
      <c r="B118" s="472"/>
      <c r="C118" t="s">
        <v>180</v>
      </c>
      <c r="D118" s="215">
        <f>'4.0-SERV. EXEC 2023'!E28</f>
        <v>537</v>
      </c>
      <c r="E118" s="215">
        <f>'5.0-PROJEÇÃO O. S. 2024'!D33</f>
        <v>72</v>
      </c>
      <c r="F118" s="215">
        <f>'4.0-SERV. EXEC 2023'!D47</f>
        <v>174</v>
      </c>
      <c r="G118" s="195">
        <f>ROUND(I93*0.7,2)</f>
        <v>2.9</v>
      </c>
      <c r="H118" s="275">
        <f t="shared" si="4"/>
        <v>504.59999999999997</v>
      </c>
      <c r="I118" s="194"/>
    </row>
    <row r="119" spans="1:11">
      <c r="A119" s="22"/>
      <c r="B119" s="472"/>
      <c r="C119" t="s">
        <v>134</v>
      </c>
      <c r="D119" s="216">
        <f>SUM(D113:D118)</f>
        <v>9925</v>
      </c>
      <c r="E119" s="216">
        <f>SUM(E113:E118)</f>
        <v>1415</v>
      </c>
      <c r="F119" s="217">
        <f>SUM(F113:F118)</f>
        <v>8510</v>
      </c>
      <c r="G119" s="188" t="s">
        <v>378</v>
      </c>
      <c r="H119" s="197">
        <f>ROUND(H113+H114+H115+H116+H117+H118,2)</f>
        <v>20949.73</v>
      </c>
      <c r="I119" s="194"/>
    </row>
    <row r="120" spans="1:11">
      <c r="A120" s="22"/>
      <c r="B120" s="185"/>
      <c r="C120" s="198"/>
      <c r="D120" s="198"/>
      <c r="E120" s="200"/>
      <c r="F120" s="199"/>
      <c r="G120" s="188" t="s">
        <v>484</v>
      </c>
      <c r="H120" s="197">
        <f>ROUND(H119*0.05,2)</f>
        <v>1047.49</v>
      </c>
      <c r="I120" s="194"/>
    </row>
    <row r="121" spans="1:11">
      <c r="A121" s="22"/>
      <c r="B121" s="48">
        <v>2</v>
      </c>
      <c r="C121" s="190" t="s">
        <v>181</v>
      </c>
      <c r="D121" s="179"/>
      <c r="E121" s="28">
        <v>0.05</v>
      </c>
      <c r="F121" s="200">
        <v>1.8</v>
      </c>
      <c r="G121" s="201"/>
      <c r="H121" s="200">
        <f>F113*H11+F114*(H26+H27)+F115*(H50)+F116*H71+F117*H93+F118*H100</f>
        <v>10943.300000000001</v>
      </c>
      <c r="I121" s="71">
        <f>E121*F121*H121</f>
        <v>984.89700000000016</v>
      </c>
    </row>
    <row r="122" spans="1:11" ht="75.75" customHeight="1">
      <c r="A122" s="22"/>
      <c r="B122" s="185"/>
      <c r="C122" s="202" t="s">
        <v>493</v>
      </c>
      <c r="E122" s="21"/>
      <c r="F122" s="470"/>
      <c r="G122" s="470"/>
      <c r="H122" s="470"/>
      <c r="I122" s="494"/>
    </row>
    <row r="123" spans="1:11">
      <c r="A123" s="22"/>
      <c r="B123" s="48">
        <v>3</v>
      </c>
      <c r="C123" s="190" t="s">
        <v>182</v>
      </c>
      <c r="D123" s="179" t="s">
        <v>485</v>
      </c>
      <c r="E123" s="28">
        <v>7</v>
      </c>
      <c r="F123" s="203"/>
      <c r="G123" s="203"/>
      <c r="H123" s="203"/>
      <c r="I123" s="71">
        <f>ROUND(E123*(I125+I126+I127+I128),2)</f>
        <v>28001.05</v>
      </c>
      <c r="J123" s="26"/>
    </row>
    <row r="124" spans="1:11">
      <c r="A124" s="22"/>
      <c r="B124" s="185"/>
      <c r="C124" s="204" t="s">
        <v>183</v>
      </c>
      <c r="D124" s="24" t="s">
        <v>184</v>
      </c>
      <c r="E124" s="29" t="s">
        <v>185</v>
      </c>
      <c r="I124" s="194"/>
    </row>
    <row r="125" spans="1:11">
      <c r="A125" s="22"/>
      <c r="B125" s="486"/>
      <c r="C125" s="184" t="s">
        <v>489</v>
      </c>
      <c r="D125" s="21">
        <v>1</v>
      </c>
      <c r="E125" s="32">
        <f>F113+F114</f>
        <v>2212</v>
      </c>
      <c r="F125" s="196"/>
      <c r="I125" s="205">
        <f>ROUND(E125*D125*(1/6),2)</f>
        <v>368.67</v>
      </c>
    </row>
    <row r="126" spans="1:11">
      <c r="A126" s="22"/>
      <c r="B126" s="486"/>
      <c r="C126" s="184" t="s">
        <v>490</v>
      </c>
      <c r="D126" s="21">
        <v>1.5</v>
      </c>
      <c r="E126" s="32">
        <f>F115+F116</f>
        <v>4637</v>
      </c>
      <c r="F126" s="196"/>
      <c r="I126" s="205">
        <f>ROUND(E126*D126*0.2,2)</f>
        <v>1391.1</v>
      </c>
    </row>
    <row r="127" spans="1:11">
      <c r="A127" s="22"/>
      <c r="B127" s="486"/>
      <c r="C127" s="184" t="s">
        <v>491</v>
      </c>
      <c r="D127" s="21">
        <v>2.25</v>
      </c>
      <c r="E127" s="32">
        <f>F118</f>
        <v>174</v>
      </c>
      <c r="F127" s="196"/>
      <c r="I127" s="205">
        <f>ROUND(E127*D127*0.5,2)</f>
        <v>195.75</v>
      </c>
    </row>
    <row r="128" spans="1:11">
      <c r="A128" s="22"/>
      <c r="B128" s="486"/>
      <c r="C128" s="184" t="s">
        <v>492</v>
      </c>
      <c r="D128" s="21">
        <v>2.75</v>
      </c>
      <c r="E128" s="32">
        <f>F117</f>
        <v>1487</v>
      </c>
      <c r="F128" s="196"/>
      <c r="I128" s="205">
        <f>ROUND(E128*D128*0.5,2)</f>
        <v>2044.63</v>
      </c>
    </row>
    <row r="129" spans="1:9" ht="30">
      <c r="A129" s="22"/>
      <c r="B129" s="48">
        <v>4</v>
      </c>
      <c r="C129" s="190" t="s">
        <v>186</v>
      </c>
      <c r="D129" s="179" t="s">
        <v>160</v>
      </c>
      <c r="E129" s="181">
        <f>ROUND(SUM(H119)*0.15,2)</f>
        <v>3142.46</v>
      </c>
      <c r="I129" s="71">
        <f>E129</f>
        <v>3142.46</v>
      </c>
    </row>
    <row r="130" spans="1:9" ht="30.75" thickBot="1">
      <c r="A130" s="22"/>
      <c r="B130" s="85"/>
      <c r="C130" s="67" t="s">
        <v>486</v>
      </c>
      <c r="D130" s="68"/>
      <c r="E130" s="206"/>
      <c r="F130" s="207"/>
      <c r="G130" s="207"/>
      <c r="H130" s="207"/>
      <c r="I130" s="208"/>
    </row>
    <row r="132" spans="1:9" ht="15.75" thickBot="1"/>
    <row r="133" spans="1:9" ht="15.75" thickBot="1">
      <c r="B133" s="501" t="s">
        <v>708</v>
      </c>
      <c r="C133" s="502"/>
      <c r="D133" s="502"/>
      <c r="E133" s="502"/>
      <c r="F133" s="502"/>
      <c r="G133" s="502"/>
      <c r="H133" s="503"/>
      <c r="I133" s="283"/>
    </row>
    <row r="134" spans="1:9" ht="15.75" thickBot="1">
      <c r="B134" s="349" t="s">
        <v>115</v>
      </c>
      <c r="C134" s="502" t="s">
        <v>201</v>
      </c>
      <c r="D134" s="502"/>
      <c r="E134" s="350" t="s">
        <v>709</v>
      </c>
      <c r="F134" s="350" t="s">
        <v>710</v>
      </c>
      <c r="G134" s="502" t="s">
        <v>711</v>
      </c>
      <c r="H134" s="503"/>
      <c r="I134" s="188"/>
    </row>
    <row r="135" spans="1:9" ht="30" customHeight="1">
      <c r="B135" s="16">
        <v>1</v>
      </c>
      <c r="C135" s="509" t="str">
        <f>'2.0-ORÇ. ANALÍTICO E COMP. PRÓP'!C122</f>
        <v>LUVA TRANSIÇÃO AÇO X PEAD 1" X 32 MM, EM FERRO FUNDIDO MALEÁVEL E COM DUPLA GALVANIZAÇÃO</v>
      </c>
      <c r="D135" s="510"/>
      <c r="E135" s="139">
        <v>9</v>
      </c>
      <c r="F135" s="139">
        <f>ROUNDDOWN('2.0-ORÇ. ANALÍTICO E COMP. PRÓP'!K122*('3.0-MEMORIAL'!$F$117+'3.0-MEMORIAL'!$F$118)/(120+312),0)</f>
        <v>34</v>
      </c>
      <c r="G135" s="513"/>
      <c r="H135" s="514"/>
    </row>
    <row r="136" spans="1:9" ht="30" customHeight="1">
      <c r="B136" s="5">
        <v>2</v>
      </c>
      <c r="C136" s="507" t="str">
        <f>'2.0-ORÇ. ANALÍTICO E COMP. PRÓP'!C123</f>
        <v>JUNTA BOLSA FERRO FUNDIDO DE MÁX=200 MM X DE MÍN=150 MM ADAPTÁVEL P/VARIACAO DIAMETRAL ÁGUA</v>
      </c>
      <c r="D136" s="508"/>
      <c r="E136" s="4">
        <v>36</v>
      </c>
      <c r="F136" s="4">
        <f>ROUNDDOWN('2.0-ORÇ. ANALÍTICO E COMP. PRÓP'!K123*('3.0-MEMORIAL'!$F$117+'3.0-MEMORIAL'!$F$118)/(120+312),0)</f>
        <v>138</v>
      </c>
      <c r="G136" s="515" t="s">
        <v>569</v>
      </c>
      <c r="H136" s="516"/>
    </row>
    <row r="137" spans="1:9" ht="30" customHeight="1">
      <c r="B137" s="5">
        <v>3</v>
      </c>
      <c r="C137" s="507" t="str">
        <f>'2.0-ORÇ. ANALÍTICO E COMP. PRÓP'!C124</f>
        <v>TUBO PVC DEFOFO DN=150 MM PBJE NBR 7665 INFRAESTRUTURA ÁGUA</v>
      </c>
      <c r="D137" s="508"/>
      <c r="E137" s="4">
        <v>138</v>
      </c>
      <c r="F137" s="4">
        <f>ROUNDDOWN('2.0-ORÇ. ANALÍTICO E COMP. PRÓP'!K124*('3.0-MEMORIAL'!$F$117+'3.0-MEMORIAL'!$F$118)/(120+312),0)</f>
        <v>530</v>
      </c>
      <c r="G137" s="515" t="s">
        <v>712</v>
      </c>
      <c r="H137" s="516"/>
    </row>
    <row r="138" spans="1:9" ht="30" customHeight="1">
      <c r="B138" s="5">
        <v>4</v>
      </c>
      <c r="C138" s="507" t="str">
        <f>'2.0-ORÇ. ANALÍTICO E COMP. PRÓP'!C125</f>
        <v>LUVA DE CORRER PVC DEFOFO DN=150 MM JUNTA ELÁSTICA NBR 7665 INFRAESTRUTURA ÁGUA</v>
      </c>
      <c r="D138" s="508"/>
      <c r="E138" s="4">
        <v>48</v>
      </c>
      <c r="F138" s="4">
        <f>ROUNDDOWN('2.0-ORÇ. ANALÍTICO E COMP. PRÓP'!K125*('3.0-MEMORIAL'!$F$117+'3.0-MEMORIAL'!$F$118)/(120+312),0)</f>
        <v>184</v>
      </c>
      <c r="G138" s="515"/>
      <c r="H138" s="516"/>
    </row>
    <row r="139" spans="1:9" ht="30" customHeight="1">
      <c r="B139" s="5">
        <v>5</v>
      </c>
      <c r="C139" s="507" t="str">
        <f>'2.0-ORÇ. ANALÍTICO E COMP. PRÓP'!C126</f>
        <v>ABRAÇADEIRA DE VEDAÇÃO TRIPARTIDA DN 50  DE FERRO FUNDIDO NODULAR,  CONFORME NBR 6916,  PN 16</v>
      </c>
      <c r="D139" s="508"/>
      <c r="E139" s="4">
        <v>13</v>
      </c>
      <c r="F139" s="4">
        <f>ROUNDDOWN('2.0-ORÇ. ANALÍTICO E COMP. PRÓP'!K126*('3.0-MEMORIAL'!$F$117+'3.0-MEMORIAL'!$F$118)/(120+312),0)</f>
        <v>49</v>
      </c>
      <c r="G139" s="515"/>
      <c r="H139" s="516"/>
    </row>
    <row r="140" spans="1:9" ht="30" customHeight="1">
      <c r="B140" s="5">
        <v>6</v>
      </c>
      <c r="C140" s="507" t="str">
        <f>'2.0-ORÇ. ANALÍTICO E COMP. PRÓP'!C127</f>
        <v>JUNTA GIBAULT DE ADAPTAÇÃO DE FERRO FUNDIDO DÚCTIL, PARA TUBOS DE PVC PBA CL - 20 CONFORME NBR 5647, LUVA CENTRAL ADAPTÁVEL A DN 50 (FERRO FUNDIDO) X DN 60 (PVC)</v>
      </c>
      <c r="D140" s="508"/>
      <c r="E140" s="4">
        <v>48</v>
      </c>
      <c r="F140" s="4">
        <f>ROUNDDOWN('2.0-ORÇ. ANALÍTICO E COMP. PRÓP'!K127*('3.0-MEMORIAL'!$F$117+'3.0-MEMORIAL'!$F$118)/(120+312),0)</f>
        <v>184</v>
      </c>
      <c r="G140" s="515"/>
      <c r="H140" s="516"/>
    </row>
    <row r="141" spans="1:9" ht="30" customHeight="1">
      <c r="B141" s="5">
        <v>7</v>
      </c>
      <c r="C141" s="507" t="str">
        <f>'2.0-ORÇ. ANALÍTICO E COMP. PRÓP'!C128</f>
        <v>JUNTA BOLSA FERRO FUNDIDO DE MÁX=100 MM X DE MÍN=50 MM ADAPTÁVEL P/VARIACAO DIAMETRAL ÁGUA</v>
      </c>
      <c r="D141" s="508"/>
      <c r="E141" s="4">
        <v>20</v>
      </c>
      <c r="F141" s="4">
        <f>ROUNDDOWN('2.0-ORÇ. ANALÍTICO E COMP. PRÓP'!K128*('3.0-MEMORIAL'!$F$117+'3.0-MEMORIAL'!$F$118)/(120+312),0)</f>
        <v>76</v>
      </c>
      <c r="G141" s="515"/>
      <c r="H141" s="516"/>
    </row>
    <row r="142" spans="1:9" ht="30" customHeight="1">
      <c r="B142" s="5">
        <v>8</v>
      </c>
      <c r="C142" s="507" t="str">
        <f>'2.0-ORÇ. ANALÍTICO E COMP. PRÓP'!C129</f>
        <v>ADAPTADOR PVC SOLDAVEL CURTO COM BOLSA E ROSCA, 60 MM X 2", PARA AGUA FRIA</v>
      </c>
      <c r="D142" s="508"/>
      <c r="E142" s="4">
        <v>10</v>
      </c>
      <c r="F142" s="4">
        <f>ROUNDDOWN('2.0-ORÇ. ANALÍTICO E COMP. PRÓP'!K129*('3.0-MEMORIAL'!$F$117+'3.0-MEMORIAL'!$F$118)/(120+312),0)</f>
        <v>38</v>
      </c>
      <c r="G142" s="515"/>
      <c r="H142" s="516"/>
    </row>
    <row r="143" spans="1:9" ht="30" customHeight="1">
      <c r="B143" s="5">
        <v>9</v>
      </c>
      <c r="C143" s="507" t="str">
        <f>'2.0-ORÇ. ANALÍTICO E COMP. PRÓP'!C130</f>
        <v>TUBO PVC DE=60 MM CL 20 PBA JEI NBR 5647-1 INFRAESTRUTURA ÁGUA</v>
      </c>
      <c r="D143" s="508"/>
      <c r="E143" s="4">
        <v>948</v>
      </c>
      <c r="F143" s="4">
        <f>ROUNDDOWN('2.0-ORÇ. ANALÍTICO E COMP. PRÓP'!K130*('3.0-MEMORIAL'!$F$117+'3.0-MEMORIAL'!$F$118)/(120+312),0)</f>
        <v>3644</v>
      </c>
      <c r="G143" s="515" t="s">
        <v>570</v>
      </c>
      <c r="H143" s="516"/>
    </row>
    <row r="144" spans="1:9" ht="30" customHeight="1">
      <c r="B144" s="5">
        <v>10</v>
      </c>
      <c r="C144" s="507" t="str">
        <f>'2.0-ORÇ. ANALÍTICO E COMP. PRÓP'!C131</f>
        <v>ABRAÇADEIRA DE VEDAÇÃO TRIPARTIDA DN 75  DE FERRO FUNDIDO NODULAR,  CONFORME NBR 6916, PN 16</v>
      </c>
      <c r="D144" s="508"/>
      <c r="E144" s="4">
        <v>4</v>
      </c>
      <c r="F144" s="4">
        <f>ROUNDDOWN('2.0-ORÇ. ANALÍTICO E COMP. PRÓP'!K131*('3.0-MEMORIAL'!$F$117+'3.0-MEMORIAL'!$F$118)/(120+312),0)</f>
        <v>15</v>
      </c>
      <c r="G144" s="515"/>
      <c r="H144" s="516"/>
    </row>
    <row r="145" spans="2:8" ht="30" customHeight="1">
      <c r="B145" s="5">
        <v>11</v>
      </c>
      <c r="C145" s="507" t="str">
        <f>'2.0-ORÇ. ANALÍTICO E COMP. PRÓP'!C132</f>
        <v>ADAPTADOR PVC DE=85 MM PARA LIGAR PONTA DE PVC A BOLSA DE FERRO FUNDIDO ÁGUA</v>
      </c>
      <c r="D145" s="508"/>
      <c r="E145" s="4">
        <v>10</v>
      </c>
      <c r="F145" s="4">
        <f>ROUNDDOWN('2.0-ORÇ. ANALÍTICO E COMP. PRÓP'!K132*('3.0-MEMORIAL'!$F$117+'3.0-MEMORIAL'!$F$118)/(120+312),0)</f>
        <v>38</v>
      </c>
      <c r="G145" s="515"/>
      <c r="H145" s="516"/>
    </row>
    <row r="146" spans="2:8" ht="30" customHeight="1">
      <c r="B146" s="5">
        <v>12</v>
      </c>
      <c r="C146" s="507" t="str">
        <f>'2.0-ORÇ. ANALÍTICO E COMP. PRÓP'!C133</f>
        <v>TUBO PVC DE=85 MM CL 20 PBA JEI NBR 5647-1 INFRAESTRUTURA ÁGUA</v>
      </c>
      <c r="D146" s="508"/>
      <c r="E146" s="4">
        <v>30</v>
      </c>
      <c r="F146" s="4">
        <f>ROUNDDOWN('2.0-ORÇ. ANALÍTICO E COMP. PRÓP'!K133*('3.0-MEMORIAL'!$F$117+'3.0-MEMORIAL'!$F$118)/(120+312),0)</f>
        <v>115</v>
      </c>
      <c r="G146" s="515"/>
      <c r="H146" s="516"/>
    </row>
    <row r="147" spans="2:8" ht="30" customHeight="1">
      <c r="B147" s="5">
        <v>13</v>
      </c>
      <c r="C147" s="507" t="str">
        <f>'2.0-ORÇ. ANALÍTICO E COMP. PRÓP'!C134</f>
        <v>ABRAÇADEIRA DE VEDAÇÃO TRIPARTIDA DN 100  DE FERRO FUNDIDO NODULAR,  CONFORME NBR 6916, DN 100,  PN 16</v>
      </c>
      <c r="D147" s="508"/>
      <c r="E147" s="4">
        <v>3</v>
      </c>
      <c r="F147" s="4">
        <f>ROUNDDOWN('2.0-ORÇ. ANALÍTICO E COMP. PRÓP'!K134*('3.0-MEMORIAL'!$F$117+'3.0-MEMORIAL'!$F$118)/(120+312),0)</f>
        <v>11</v>
      </c>
      <c r="G147" s="515"/>
      <c r="H147" s="516"/>
    </row>
    <row r="148" spans="2:8" ht="30" customHeight="1">
      <c r="B148" s="5">
        <v>14</v>
      </c>
      <c r="C148" s="507" t="str">
        <f>'2.0-ORÇ. ANALÍTICO E COMP. PRÓP'!C135</f>
        <v>LUVA DE CORRER COM BOLSAS JUNTA MECÂNICA FERRO FUNDIDO DN=100 MM PINTURA BETUMINOSA C/ACESSÓRIOS INCLUSOS NBR 7675 ÁGUA</v>
      </c>
      <c r="D148" s="508"/>
      <c r="E148" s="4">
        <v>9</v>
      </c>
      <c r="F148" s="4">
        <f>ROUNDDOWN('2.0-ORÇ. ANALÍTICO E COMP. PRÓP'!K135*('3.0-MEMORIAL'!$F$117+'3.0-MEMORIAL'!$F$118)/(120+312),0)</f>
        <v>34</v>
      </c>
      <c r="G148" s="515"/>
      <c r="H148" s="516"/>
    </row>
    <row r="149" spans="2:8" ht="30" customHeight="1">
      <c r="B149" s="5">
        <v>15</v>
      </c>
      <c r="C149" s="507" t="str">
        <f>'2.0-ORÇ. ANALÍTICO E COMP. PRÓP'!C136</f>
        <v>ADAPTADOR PVC DE=110 MM PARA LIGAR PONTA DE PVC A BOLSA DE FERRO FUNDIDO ÁGUA</v>
      </c>
      <c r="D149" s="508"/>
      <c r="E149" s="4">
        <v>12</v>
      </c>
      <c r="F149" s="4">
        <f>ROUNDDOWN('2.0-ORÇ. ANALÍTICO E COMP. PRÓP'!K136*('3.0-MEMORIAL'!$F$117+'3.0-MEMORIAL'!$F$118)/(120+312),0)</f>
        <v>46</v>
      </c>
      <c r="G149" s="515"/>
      <c r="H149" s="516"/>
    </row>
    <row r="150" spans="2:8" ht="30" customHeight="1">
      <c r="B150" s="5">
        <v>16</v>
      </c>
      <c r="C150" s="507" t="str">
        <f>'2.0-ORÇ. ANALÍTICO E COMP. PRÓP'!C137</f>
        <v>TUBO PVC DE=110 MM CL 20 PBA JEI NBR 5647-1 INFRAESTRUTURA ÁGUA</v>
      </c>
      <c r="D150" s="508"/>
      <c r="E150" s="4">
        <v>192</v>
      </c>
      <c r="F150" s="4">
        <f>ROUNDDOWN('2.0-ORÇ. ANALÍTICO E COMP. PRÓP'!K137*('3.0-MEMORIAL'!$F$117+'3.0-MEMORIAL'!$F$118)/(120+312),0)</f>
        <v>738</v>
      </c>
      <c r="G150" s="284" t="s">
        <v>571</v>
      </c>
      <c r="H150" s="346"/>
    </row>
    <row r="151" spans="2:8" ht="30" customHeight="1">
      <c r="B151" s="5">
        <v>17</v>
      </c>
      <c r="C151" s="507" t="str">
        <f>'2.0-ORÇ. ANALÍTICO E COMP. PRÓP'!C138</f>
        <v>ABRAÇADEIRA DE VEDAÇÃO TRIPARTIDA DN 125  DE FERRO FUNDIDO NODULAR,  CONFORME NBR 6916,  PN 16</v>
      </c>
      <c r="D151" s="508"/>
      <c r="E151" s="4">
        <v>1</v>
      </c>
      <c r="F151" s="4">
        <f>ROUNDDOWN('2.0-ORÇ. ANALÍTICO E COMP. PRÓP'!K138*('3.0-MEMORIAL'!$F$117+'3.0-MEMORIAL'!$F$118)/(120+312),0)</f>
        <v>3</v>
      </c>
      <c r="G151" s="515"/>
      <c r="H151" s="516"/>
    </row>
    <row r="152" spans="2:8" ht="30" customHeight="1">
      <c r="B152" s="5">
        <v>18</v>
      </c>
      <c r="C152" s="507" t="str">
        <f>'2.0-ORÇ. ANALÍTICO E COMP. PRÓP'!C139</f>
        <v>JUNTA BOLSA FERRO FUNDIDO DE MÁX=150 MM X DE=MÍN 100 MM ADAPTÁVEL P/VARIACAO
DIAMETRAL ÁGUA</v>
      </c>
      <c r="D152" s="508"/>
      <c r="E152" s="4">
        <v>4</v>
      </c>
      <c r="F152" s="4">
        <f>ROUNDDOWN('2.0-ORÇ. ANALÍTICO E COMP. PRÓP'!K139*('3.0-MEMORIAL'!$F$117+'3.0-MEMORIAL'!$F$118)/(120+312),0)</f>
        <v>15</v>
      </c>
      <c r="G152" s="515"/>
      <c r="H152" s="516"/>
    </row>
    <row r="153" spans="2:8" ht="30" customHeight="1">
      <c r="B153" s="5">
        <v>19</v>
      </c>
      <c r="C153" s="507" t="str">
        <f>'2.0-ORÇ. ANALÍTICO E COMP. PRÓP'!C140</f>
        <v>ABRAÇADEIRA DE VEDAÇÃO TRIPARTIDA DN 150  DE FERRO FUNDIDO NODULAR,  CONFORME NBR 6916,  PN 16</v>
      </c>
      <c r="D153" s="508"/>
      <c r="E153" s="4">
        <v>3</v>
      </c>
      <c r="F153" s="4">
        <f>ROUNDDOWN('2.0-ORÇ. ANALÍTICO E COMP. PRÓP'!K140*('3.0-MEMORIAL'!$F$117+'3.0-MEMORIAL'!$F$118)/(120+312),0)</f>
        <v>11</v>
      </c>
      <c r="G153" s="515"/>
      <c r="H153" s="516"/>
    </row>
    <row r="154" spans="2:8" ht="30" customHeight="1">
      <c r="B154" s="5">
        <v>20</v>
      </c>
      <c r="C154" s="507" t="str">
        <f>'2.0-ORÇ. ANALÍTICO E COMP. PRÓP'!C141</f>
        <v>LUVA DE CORRER PVC DEFOFO DN=150 MM JUNTA ELÁSTICA NBR 7665 INFRAESTRUTURA ÁGUA</v>
      </c>
      <c r="D154" s="508"/>
      <c r="E154" s="4">
        <v>9</v>
      </c>
      <c r="F154" s="4">
        <f>ROUNDDOWN('2.0-ORÇ. ANALÍTICO E COMP. PRÓP'!K141*('3.0-MEMORIAL'!$F$117+'3.0-MEMORIAL'!$F$118)/(120+312),0)</f>
        <v>34</v>
      </c>
      <c r="G154" s="515"/>
      <c r="H154" s="516"/>
    </row>
    <row r="155" spans="2:8" ht="30" customHeight="1">
      <c r="B155" s="5">
        <v>21</v>
      </c>
      <c r="C155" s="507" t="str">
        <f>'2.0-ORÇ. ANALÍTICO E COMP. PRÓP'!C142</f>
        <v>LUVA DE CORRER PVC DE=60 MM PBA NBR 10351 INFRAESTRUTURA ÁGUA</v>
      </c>
      <c r="D155" s="508"/>
      <c r="E155" s="4">
        <v>550</v>
      </c>
      <c r="F155" s="4">
        <f>ROUNDDOWN('2.0-ORÇ. ANALÍTICO E COMP. PRÓP'!K142*('3.0-MEMORIAL'!$F$117+'3.0-MEMORIAL'!$F$118)/(120+312),0)</f>
        <v>2114</v>
      </c>
      <c r="G155" s="515" t="s">
        <v>712</v>
      </c>
      <c r="H155" s="516"/>
    </row>
    <row r="156" spans="2:8" ht="30" customHeight="1">
      <c r="B156" s="5">
        <v>22</v>
      </c>
      <c r="C156" s="507" t="str">
        <f>'2.0-ORÇ. ANALÍTICO E COMP. PRÓP'!C143</f>
        <v>LUVA DE CORRER PVC DE=85 MM PBA NBR 10351 INFRAESTRUTURA ÁGUA</v>
      </c>
      <c r="D156" s="508"/>
      <c r="E156" s="4">
        <v>11</v>
      </c>
      <c r="F156" s="4">
        <f>ROUNDDOWN('2.0-ORÇ. ANALÍTICO E COMP. PRÓP'!K143*('3.0-MEMORIAL'!$F$117+'3.0-MEMORIAL'!$F$118)/(120+312),0)</f>
        <v>42</v>
      </c>
      <c r="G156" s="515"/>
      <c r="H156" s="516"/>
    </row>
    <row r="157" spans="2:8" ht="30" customHeight="1">
      <c r="B157" s="5">
        <v>23</v>
      </c>
      <c r="C157" s="507" t="str">
        <f>'2.0-ORÇ. ANALÍTICO E COMP. PRÓP'!C144</f>
        <v>LUVA DE CORRER PVC DE=110 MM PBA NBR 10351 INFRAESTRUTURA ÁGUA</v>
      </c>
      <c r="D157" s="508"/>
      <c r="E157" s="4">
        <v>108</v>
      </c>
      <c r="F157" s="4">
        <f>ROUNDDOWN('2.0-ORÇ. ANALÍTICO E COMP. PRÓP'!K144*('3.0-MEMORIAL'!$F$117+'3.0-MEMORIAL'!$F$118)/(120+312),0)</f>
        <v>415</v>
      </c>
      <c r="G157" s="515" t="s">
        <v>712</v>
      </c>
      <c r="H157" s="516"/>
    </row>
    <row r="158" spans="2:8" ht="30" customHeight="1">
      <c r="B158" s="5">
        <v>24</v>
      </c>
      <c r="C158" s="507" t="str">
        <f>'2.0-ORÇ. ANALÍTICO E COMP. PRÓP'!C145</f>
        <v>CAP PBA PVC DE=60 MM JUNTA ELÁSTICA NBR 10351 INFRAESTRUTURA ÁGUA</v>
      </c>
      <c r="D158" s="508"/>
      <c r="E158" s="4">
        <v>5</v>
      </c>
      <c r="F158" s="4">
        <f>ROUNDDOWN('2.0-ORÇ. ANALÍTICO E COMP. PRÓP'!K145*('3.0-MEMORIAL'!$F$117+'3.0-MEMORIAL'!$F$118)/(120+312),0)</f>
        <v>19</v>
      </c>
      <c r="G158" s="515"/>
      <c r="H158" s="516"/>
    </row>
    <row r="159" spans="2:8" ht="30" customHeight="1">
      <c r="B159" s="5">
        <v>25</v>
      </c>
      <c r="C159" s="507" t="str">
        <f>'2.0-ORÇ. ANALÍTICO E COMP. PRÓP'!C146</f>
        <v>CAP PBA PVC DE=110 MM JUNTA ELÁSTICA NBR 10351 INFRAESTRUTURA ÁGUA</v>
      </c>
      <c r="D159" s="508"/>
      <c r="E159" s="4">
        <v>2</v>
      </c>
      <c r="F159" s="4">
        <f>ROUNDDOWN('2.0-ORÇ. ANALÍTICO E COMP. PRÓP'!K146*('3.0-MEMORIAL'!$F$117+'3.0-MEMORIAL'!$F$118)/(120+312),0)</f>
        <v>7</v>
      </c>
      <c r="G159" s="515"/>
      <c r="H159" s="516"/>
    </row>
    <row r="160" spans="2:8" ht="30" customHeight="1">
      <c r="B160" s="5">
        <v>26</v>
      </c>
      <c r="C160" s="507" t="str">
        <f>'2.0-ORÇ. ANALÍTICO E COMP. PRÓP'!C147</f>
        <v>CURVA 22°30' PVC DE=110 MM JUNTA ELÁSTICA PBA NBR 10351 INFRAESTRUTURA ÁGU</v>
      </c>
      <c r="D160" s="508"/>
      <c r="E160" s="4">
        <v>2</v>
      </c>
      <c r="F160" s="4">
        <f>ROUNDDOWN('2.0-ORÇ. ANALÍTICO E COMP. PRÓP'!K147*('3.0-MEMORIAL'!$F$117+'3.0-MEMORIAL'!$F$118)/(120+312),0)</f>
        <v>7</v>
      </c>
      <c r="G160" s="515"/>
      <c r="H160" s="516"/>
    </row>
    <row r="161" spans="2:8" ht="30" customHeight="1">
      <c r="B161" s="5">
        <v>27</v>
      </c>
      <c r="C161" s="507" t="str">
        <f>'2.0-ORÇ. ANALÍTICO E COMP. PRÓP'!C148</f>
        <v>CURVA 22°30' PVC DE=60 MM JUNTA ELÁSTICA PBA NBR 10351 INFRAESTRUTURA ÁGUA</v>
      </c>
      <c r="D161" s="508"/>
      <c r="E161" s="4">
        <v>3</v>
      </c>
      <c r="F161" s="4">
        <f>ROUNDDOWN('2.0-ORÇ. ANALÍTICO E COMP. PRÓP'!K148*('3.0-MEMORIAL'!$F$117+'3.0-MEMORIAL'!$F$118)/(120+312),0)</f>
        <v>11</v>
      </c>
      <c r="G161" s="515"/>
      <c r="H161" s="516"/>
    </row>
    <row r="162" spans="2:8" ht="30" customHeight="1">
      <c r="B162" s="5">
        <v>28</v>
      </c>
      <c r="C162" s="507" t="str">
        <f>'2.0-ORÇ. ANALÍTICO E COMP. PRÓP'!C149</f>
        <v>CURVA 45° PVC DE=110 MM JUNTA ELÁSTICA PBA NBR 10351 INFRAESTRUTURA ÁGUA</v>
      </c>
      <c r="D162" s="508"/>
      <c r="E162" s="4">
        <v>2</v>
      </c>
      <c r="F162" s="4">
        <f>ROUNDDOWN('2.0-ORÇ. ANALÍTICO E COMP. PRÓP'!K149*('3.0-MEMORIAL'!$F$117+'3.0-MEMORIAL'!$F$118)/(120+312),0)</f>
        <v>7</v>
      </c>
      <c r="G162" s="515"/>
      <c r="H162" s="516"/>
    </row>
    <row r="163" spans="2:8" ht="30" customHeight="1">
      <c r="B163" s="5">
        <v>29</v>
      </c>
      <c r="C163" s="507" t="str">
        <f>'2.0-ORÇ. ANALÍTICO E COMP. PRÓP'!C150</f>
        <v>CURVA 45° PVC DE=60 MM JUNTA ELÁSTICA PBA NBR 10351 INFRAESTRUTURA ÁGUA</v>
      </c>
      <c r="D163" s="508"/>
      <c r="E163" s="4">
        <v>4</v>
      </c>
      <c r="F163" s="4">
        <f>ROUNDDOWN('2.0-ORÇ. ANALÍTICO E COMP. PRÓP'!K150*('3.0-MEMORIAL'!$F$117+'3.0-MEMORIAL'!$F$118)/(120+312),0)</f>
        <v>15</v>
      </c>
      <c r="G163" s="515"/>
      <c r="H163" s="516"/>
    </row>
    <row r="164" spans="2:8" ht="30" customHeight="1">
      <c r="B164" s="5">
        <v>30</v>
      </c>
      <c r="C164" s="507" t="str">
        <f>'2.0-ORÇ. ANALÍTICO E COMP. PRÓP'!C151</f>
        <v>CURVA 90º COM BOLSAS FERRO FUNDIDO DE=110 MM (3,80 KG) PINTURA EPÓXI - ANEL DE BORRACHA INCLUSO - PARA PVC/PBA NBR 15880 ÁGUA</v>
      </c>
      <c r="D164" s="508"/>
      <c r="E164" s="4">
        <v>2</v>
      </c>
      <c r="F164" s="4">
        <f>ROUNDDOWN('2.0-ORÇ. ANALÍTICO E COMP. PRÓP'!K151*('3.0-MEMORIAL'!$F$117+'3.0-MEMORIAL'!$F$118)/(120+312),0)</f>
        <v>7</v>
      </c>
      <c r="G164" s="515"/>
      <c r="H164" s="516"/>
    </row>
    <row r="165" spans="2:8" ht="30" customHeight="1">
      <c r="B165" s="5">
        <v>31</v>
      </c>
      <c r="C165" s="507" t="str">
        <f>'2.0-ORÇ. ANALÍTICO E COMP. PRÓP'!C152</f>
        <v>CURVA 90º COM BOLSAS FERRO FUNDIDO DE=60 MM (3,80 KG) PINTURA EPÓXI - ANEL DE
BORRACHA INCLUSO - PARA PVC/PBA NBR 15880 ÁGUA</v>
      </c>
      <c r="D165" s="508"/>
      <c r="E165" s="4">
        <v>4</v>
      </c>
      <c r="F165" s="4">
        <f>ROUNDDOWN('2.0-ORÇ. ANALÍTICO E COMP. PRÓP'!K152*('3.0-MEMORIAL'!$F$117+'3.0-MEMORIAL'!$F$118)/(120+312),0)</f>
        <v>15</v>
      </c>
      <c r="G165" s="515"/>
      <c r="H165" s="516"/>
    </row>
    <row r="166" spans="2:8" ht="30" customHeight="1">
      <c r="B166" s="5">
        <v>32</v>
      </c>
      <c r="C166" s="507" t="str">
        <f>'2.0-ORÇ. ANALÍTICO E COMP. PRÓP'!C153</f>
        <v>REDUÇÃO COM PONTA E BOLSA PVC DE=110 X 60 MM PBA NBR 10351 INFRAESTRUTURA ÁGUA</v>
      </c>
      <c r="D166" s="508"/>
      <c r="E166" s="4">
        <v>3</v>
      </c>
      <c r="F166" s="4">
        <f>ROUNDDOWN('2.0-ORÇ. ANALÍTICO E COMP. PRÓP'!K153*('3.0-MEMORIAL'!$F$117+'3.0-MEMORIAL'!$F$118)/(120+312),0)</f>
        <v>11</v>
      </c>
      <c r="G166" s="515"/>
      <c r="H166" s="516"/>
    </row>
    <row r="167" spans="2:8" ht="30" customHeight="1">
      <c r="B167" s="5">
        <v>33</v>
      </c>
      <c r="C167" s="507" t="str">
        <f>'2.0-ORÇ. ANALÍTICO E COMP. PRÓP'!C154</f>
        <v>TÊ COM BOLSAS FERRO FUNDIDO DE=110 MM (8,50 KG) PINTURA EPÓXI - ANEL DE BORRACHA
INCLUSO - PARA PVC/PBA NBR 15880 ÁGUA</v>
      </c>
      <c r="D167" s="508"/>
      <c r="E167" s="4">
        <v>3</v>
      </c>
      <c r="F167" s="4">
        <f>ROUNDDOWN('2.0-ORÇ. ANALÍTICO E COMP. PRÓP'!K154*('3.0-MEMORIAL'!$F$117+'3.0-MEMORIAL'!$F$118)/(120+312),0)</f>
        <v>11</v>
      </c>
      <c r="G167" s="515"/>
      <c r="H167" s="516"/>
    </row>
    <row r="168" spans="2:8" ht="30" customHeight="1">
      <c r="B168" s="5">
        <v>34</v>
      </c>
      <c r="C168" s="507" t="str">
        <f>'2.0-ORÇ. ANALÍTICO E COMP. PRÓP'!C155</f>
        <v>TÊ COM BOLSAS FERRO FUNDIDO DE=60 MM (4,00 KG) PINTURA EPÓXI - ANEL DE BORRACHA
INCLUSO - PARA PVC/PBA NBR 15880 ÁGUA</v>
      </c>
      <c r="D168" s="508"/>
      <c r="E168" s="4">
        <v>5</v>
      </c>
      <c r="F168" s="4">
        <f>ROUNDDOWN('2.0-ORÇ. ANALÍTICO E COMP. PRÓP'!K155*('3.0-MEMORIAL'!$F$117+'3.0-MEMORIAL'!$F$118)/(120+312),0)</f>
        <v>19</v>
      </c>
      <c r="G168" s="515"/>
      <c r="H168" s="516"/>
    </row>
    <row r="169" spans="2:8" ht="30" customHeight="1">
      <c r="B169" s="5">
        <v>35</v>
      </c>
      <c r="C169" s="507" t="str">
        <f>'2.0-ORÇ. ANALÍTICO E COMP. PRÓP'!C156</f>
        <v>TÊ 90° REDUÇÃO PVC DE=110 X 60 MM PBA NBR 10351 INFRAESTRUTURA ÁGUA</v>
      </c>
      <c r="D169" s="508"/>
      <c r="E169" s="4">
        <v>3</v>
      </c>
      <c r="F169" s="4">
        <f>ROUNDDOWN('2.0-ORÇ. ANALÍTICO E COMP. PRÓP'!K156*('3.0-MEMORIAL'!$F$117+'3.0-MEMORIAL'!$F$118)/(120+312),0)</f>
        <v>11</v>
      </c>
      <c r="G169" s="515"/>
      <c r="H169" s="516"/>
    </row>
    <row r="170" spans="2:8" ht="30" customHeight="1">
      <c r="B170" s="5">
        <v>36</v>
      </c>
      <c r="C170" s="507" t="str">
        <f>'2.0-ORÇ. ANALÍTICO E COMP. PRÓP'!C157</f>
        <v>CURVA 90º COM BOLSAS JE2GS FERRO FUNDIDO DN=150 MM * (21,60 KG) PINTURA BETUMINOSA
E ANÉIS DE BORRACHA INCLUSOS NBR 7675 PARA ÁGUA</v>
      </c>
      <c r="D170" s="508"/>
      <c r="E170" s="4">
        <v>1</v>
      </c>
      <c r="F170" s="4">
        <f>ROUNDDOWN('2.0-ORÇ. ANALÍTICO E COMP. PRÓP'!K157*('3.0-MEMORIAL'!$F$117+'3.0-MEMORIAL'!$F$118)/(120+312),0)</f>
        <v>3</v>
      </c>
      <c r="G170" s="515"/>
      <c r="H170" s="516"/>
    </row>
    <row r="171" spans="2:8" ht="30" customHeight="1">
      <c r="B171" s="5">
        <v>37</v>
      </c>
      <c r="C171" s="507" t="str">
        <f>'2.0-ORÇ. ANALÍTICO E COMP. PRÓP'!C158</f>
        <v>CURVA 90º COM BOLSAS JE2GS FERRO FUNDIDO DN=100 MM * (13,20 KG) PINTURA BETUMINOSA
E ANÉIS DE BORRACHA INCLUSOS NBR 7675 PARA ÁGUA</v>
      </c>
      <c r="D171" s="508"/>
      <c r="E171" s="4">
        <v>1</v>
      </c>
      <c r="F171" s="4">
        <f>ROUNDDOWN('2.0-ORÇ. ANALÍTICO E COMP. PRÓP'!K158*('3.0-MEMORIAL'!$F$117+'3.0-MEMORIAL'!$F$118)/(120+312),0)</f>
        <v>3</v>
      </c>
      <c r="G171" s="515"/>
      <c r="H171" s="516"/>
    </row>
    <row r="172" spans="2:8" ht="30" customHeight="1">
      <c r="B172" s="5">
        <v>38</v>
      </c>
      <c r="C172" s="507" t="str">
        <f>'2.0-ORÇ. ANALÍTICO E COMP. PRÓP'!C159</f>
        <v>CURVA 45º COM BOLSAS JE2GS FERRO FUNDIDO DN=100 MM * (12,90 KG) PINTURA BETUMINOSA E ANÉIS DE BORRACHA INCLUSOS NBR 7675 ÁGUA</v>
      </c>
      <c r="D172" s="508"/>
      <c r="E172" s="4">
        <v>1</v>
      </c>
      <c r="F172" s="4">
        <f>ROUNDDOWN('2.0-ORÇ. ANALÍTICO E COMP. PRÓP'!K159*('3.0-MEMORIAL'!$F$117+'3.0-MEMORIAL'!$F$118)/(120+312),0)</f>
        <v>3</v>
      </c>
      <c r="G172" s="515"/>
      <c r="H172" s="516"/>
    </row>
    <row r="173" spans="2:8" ht="30" customHeight="1">
      <c r="B173" s="5">
        <v>39</v>
      </c>
      <c r="C173" s="507" t="str">
        <f>'2.0-ORÇ. ANALÍTICO E COMP. PRÓP'!C160</f>
        <v>CURVA 45º COM BOLSAS JE2GS FERRO FUNDIDO DN=150 MM * (18,70 KG) PINTURA BETUMINOSA E ANÉIS DE BORRACHA INCLUSOS NBR 7675 ÁGUA</v>
      </c>
      <c r="D173" s="508"/>
      <c r="E173" s="4">
        <v>1</v>
      </c>
      <c r="F173" s="4">
        <f>ROUNDDOWN('2.0-ORÇ. ANALÍTICO E COMP. PRÓP'!K160*('3.0-MEMORIAL'!$F$117+'3.0-MEMORIAL'!$F$118)/(120+312),0)</f>
        <v>3</v>
      </c>
      <c r="G173" s="515"/>
      <c r="H173" s="516"/>
    </row>
    <row r="174" spans="2:8" ht="30" customHeight="1">
      <c r="B174" s="5">
        <v>40</v>
      </c>
      <c r="C174" s="507" t="str">
        <f>'2.0-ORÇ. ANALÍTICO E COMP. PRÓP'!C161</f>
        <v>CRUZETA COM BOLSAS FERRO FUNDIDO DE=60 MM (4,70 KG) PINTURA EPÓXI - ANEL DE BORRACHA INCLUSO - PARA PVC/PBA NBR 15880 ÁGUA</v>
      </c>
      <c r="D174" s="508"/>
      <c r="E174" s="4">
        <v>3</v>
      </c>
      <c r="F174" s="4">
        <f>ROUNDDOWN('2.0-ORÇ. ANALÍTICO E COMP. PRÓP'!K161*('3.0-MEMORIAL'!$F$117+'3.0-MEMORIAL'!$F$118)/(120+312),0)</f>
        <v>11</v>
      </c>
      <c r="G174" s="515"/>
      <c r="H174" s="516"/>
    </row>
    <row r="175" spans="2:8" ht="30" customHeight="1">
      <c r="B175" s="5">
        <v>41</v>
      </c>
      <c r="C175" s="507" t="str">
        <f>'2.0-ORÇ. ANALÍTICO E COMP. PRÓP'!C162</f>
        <v>CRUZETA COM BOLSAS FERRO FUNDIDO DE=110 MM (10,20 KG) PINTURA EPÓXI - 
ANEL DE BORRACHA INCLUSO - PARA PVC/PBA NBR 15880 ÁGUA</v>
      </c>
      <c r="D175" s="508"/>
      <c r="E175" s="4">
        <v>1</v>
      </c>
      <c r="F175" s="4">
        <f>ROUNDDOWN('2.0-ORÇ. ANALÍTICO E COMP. PRÓP'!K162*('3.0-MEMORIAL'!$F$117+'3.0-MEMORIAL'!$F$118)/(120+312),0)</f>
        <v>3</v>
      </c>
      <c r="G175" s="515"/>
      <c r="H175" s="516"/>
    </row>
    <row r="176" spans="2:8" ht="30" customHeight="1">
      <c r="B176" s="5">
        <v>42</v>
      </c>
      <c r="C176" s="507" t="str">
        <f>'2.0-ORÇ. ANALÍTICO E COMP. PRÓP'!C163</f>
        <v>CRUZETA FERRO FUNDIDO DUCTIL COM BOLSAS JUNTA ELASTICA JGS - DN = 100 X 100 MM (25,10 KG) - REVESTIMENTO INTERNO E EXTERNO COM PINTURA BETUMINOSA - NBR 7675</v>
      </c>
      <c r="D176" s="508"/>
      <c r="E176" s="4">
        <v>1</v>
      </c>
      <c r="F176" s="4">
        <f>ROUNDDOWN('2.0-ORÇ. ANALÍTICO E COMP. PRÓP'!K163*('3.0-MEMORIAL'!$F$117+'3.0-MEMORIAL'!$F$118)/(120+312),0)</f>
        <v>3</v>
      </c>
      <c r="G176" s="515"/>
      <c r="H176" s="516"/>
    </row>
    <row r="177" spans="2:8" ht="30" customHeight="1">
      <c r="B177" s="5">
        <v>43</v>
      </c>
      <c r="C177" s="507" t="str">
        <f>'2.0-ORÇ. ANALÍTICO E COMP. PRÓP'!C164</f>
        <v>CRUZETA FERRO FUNDIDO DUCTIL COM BOLSAS JUNTA ELASTICA JGS - DN = 150 X 150 MM (37,95 KG) - REVESTIMENTO INTERNO E EXTERNO COM PINTURA BETUMINOSA - NBR 7675</v>
      </c>
      <c r="D177" s="508"/>
      <c r="E177" s="4">
        <v>1</v>
      </c>
      <c r="F177" s="4">
        <f>ROUNDDOWN('2.0-ORÇ. ANALÍTICO E COMP. PRÓP'!K164*('3.0-MEMORIAL'!$F$117+'3.0-MEMORIAL'!$F$118)/(120+312),0)</f>
        <v>3</v>
      </c>
      <c r="G177" s="515"/>
      <c r="H177" s="516"/>
    </row>
    <row r="178" spans="2:8" ht="30" customHeight="1">
      <c r="B178" s="5">
        <v>44</v>
      </c>
      <c r="C178" s="507" t="str">
        <f>'2.0-ORÇ. ANALÍTICO E COMP. PRÓP'!C165</f>
        <v>VÁLVULA GAVETA C/BOLSAS FERRO FUNDIDO DE=60 MM (8,50 KG) PARA PVC/PBA, ACION. CABEÇOTE, CUNHA DE BORRACHA, PINTURA EPÓXI EM PÓ NBR 14968 ÁGUA</v>
      </c>
      <c r="D178" s="508"/>
      <c r="E178" s="4">
        <v>10</v>
      </c>
      <c r="F178" s="4">
        <f>ROUNDDOWN('2.0-ORÇ. ANALÍTICO E COMP. PRÓP'!K165*('3.0-MEMORIAL'!$F$117+'3.0-MEMORIAL'!$F$118)/(120+312),0)</f>
        <v>38</v>
      </c>
      <c r="G178" s="515"/>
      <c r="H178" s="516"/>
    </row>
    <row r="179" spans="2:8" ht="30" customHeight="1">
      <c r="B179" s="5">
        <v>45</v>
      </c>
      <c r="C179" s="507" t="str">
        <f>'2.0-ORÇ. ANALÍTICO E COMP. PRÓP'!C166</f>
        <v>VÁLVULA GAVETA C/BOLSAS FERRO FUNDIDO DE=110 MM (18,00 KG) PARA PVC/PBA, ACION. CABEÇOTE, CUNHA DE BORRACHA, PINTURA EPÓXI EM PÓ NBR 14968 ÁGUA</v>
      </c>
      <c r="D179" s="508"/>
      <c r="E179" s="4">
        <v>5</v>
      </c>
      <c r="F179" s="4">
        <f>ROUNDDOWN('2.0-ORÇ. ANALÍTICO E COMP. PRÓP'!K166*('3.0-MEMORIAL'!$F$117+'3.0-MEMORIAL'!$F$118)/(120+312),0)</f>
        <v>19</v>
      </c>
      <c r="G179" s="515"/>
      <c r="H179" s="516"/>
    </row>
    <row r="180" spans="2:8" ht="30" customHeight="1" thickBot="1">
      <c r="B180" s="347">
        <v>46</v>
      </c>
      <c r="C180" s="511" t="str">
        <f>'2.0-ORÇ. ANALÍTICO E COMP. PRÓP'!C167</f>
        <v>COTOVELO 90 GRAUS DE FERRO GALVANIZADO, COM ROSCA BSP MACHO/FEMEA, DE 1" (SERÃO USADOS NOS CAVALETES RELATIVOS AOS SERVIÇOS DE CONSERTOS DE RAMAIS)</v>
      </c>
      <c r="D180" s="512"/>
      <c r="E180" s="348"/>
      <c r="F180" s="243">
        <f>SUM(F113:F116)</f>
        <v>6849</v>
      </c>
      <c r="G180" s="517"/>
      <c r="H180" s="518"/>
    </row>
  </sheetData>
  <mergeCells count="119">
    <mergeCell ref="G177:H177"/>
    <mergeCell ref="G178:H178"/>
    <mergeCell ref="G179:H179"/>
    <mergeCell ref="G180:H180"/>
    <mergeCell ref="G172:H172"/>
    <mergeCell ref="G173:H173"/>
    <mergeCell ref="G174:H174"/>
    <mergeCell ref="G175:H175"/>
    <mergeCell ref="G176:H176"/>
    <mergeCell ref="G167:H167"/>
    <mergeCell ref="G168:H168"/>
    <mergeCell ref="G169:H169"/>
    <mergeCell ref="G170:H170"/>
    <mergeCell ref="G171:H171"/>
    <mergeCell ref="G162:H162"/>
    <mergeCell ref="G163:H163"/>
    <mergeCell ref="G164:H164"/>
    <mergeCell ref="G165:H165"/>
    <mergeCell ref="G166:H166"/>
    <mergeCell ref="G156:H156"/>
    <mergeCell ref="G158:H158"/>
    <mergeCell ref="G159:H159"/>
    <mergeCell ref="G160:H160"/>
    <mergeCell ref="G161:H161"/>
    <mergeCell ref="G149:H149"/>
    <mergeCell ref="G151:H151"/>
    <mergeCell ref="G152:H152"/>
    <mergeCell ref="G153:H153"/>
    <mergeCell ref="G154:H154"/>
    <mergeCell ref="G144:H144"/>
    <mergeCell ref="G145:H145"/>
    <mergeCell ref="G146:H146"/>
    <mergeCell ref="G147:H147"/>
    <mergeCell ref="G148:H148"/>
    <mergeCell ref="G138:H138"/>
    <mergeCell ref="G139:H139"/>
    <mergeCell ref="G140:H140"/>
    <mergeCell ref="G141:H141"/>
    <mergeCell ref="G142:H142"/>
    <mergeCell ref="C178:D178"/>
    <mergeCell ref="C179:D179"/>
    <mergeCell ref="C180:D180"/>
    <mergeCell ref="G134:H134"/>
    <mergeCell ref="G135:H135"/>
    <mergeCell ref="G136:H136"/>
    <mergeCell ref="G137:H137"/>
    <mergeCell ref="G143:H143"/>
    <mergeCell ref="G155:H155"/>
    <mergeCell ref="G157:H157"/>
    <mergeCell ref="C173:D173"/>
    <mergeCell ref="C174:D174"/>
    <mergeCell ref="C175:D175"/>
    <mergeCell ref="C176:D176"/>
    <mergeCell ref="C177:D177"/>
    <mergeCell ref="C168:D168"/>
    <mergeCell ref="C169:D169"/>
    <mergeCell ref="C170:D170"/>
    <mergeCell ref="C171:D171"/>
    <mergeCell ref="C172:D172"/>
    <mergeCell ref="C163:D163"/>
    <mergeCell ref="C164:D164"/>
    <mergeCell ref="C165:D165"/>
    <mergeCell ref="C166:D166"/>
    <mergeCell ref="C167:D167"/>
    <mergeCell ref="C158:D158"/>
    <mergeCell ref="C159:D159"/>
    <mergeCell ref="C160:D160"/>
    <mergeCell ref="C161:D161"/>
    <mergeCell ref="C162:D162"/>
    <mergeCell ref="C153:D153"/>
    <mergeCell ref="C154:D154"/>
    <mergeCell ref="C155:D155"/>
    <mergeCell ref="C156:D156"/>
    <mergeCell ref="C157:D157"/>
    <mergeCell ref="C148:D148"/>
    <mergeCell ref="C149:D149"/>
    <mergeCell ref="C150:D150"/>
    <mergeCell ref="C151:D151"/>
    <mergeCell ref="C152:D152"/>
    <mergeCell ref="C143:D143"/>
    <mergeCell ref="C144:D144"/>
    <mergeCell ref="C145:D145"/>
    <mergeCell ref="C146:D146"/>
    <mergeCell ref="C147:D147"/>
    <mergeCell ref="C138:D138"/>
    <mergeCell ref="C139:D139"/>
    <mergeCell ref="C140:D140"/>
    <mergeCell ref="C141:D141"/>
    <mergeCell ref="C142:D142"/>
    <mergeCell ref="C135:D135"/>
    <mergeCell ref="C134:D134"/>
    <mergeCell ref="C136:D136"/>
    <mergeCell ref="C137:D137"/>
    <mergeCell ref="B133:H133"/>
    <mergeCell ref="B23:I23"/>
    <mergeCell ref="E26:E27"/>
    <mergeCell ref="D26:D27"/>
    <mergeCell ref="C29:C31"/>
    <mergeCell ref="B29:B31"/>
    <mergeCell ref="C26:C28"/>
    <mergeCell ref="B26:B28"/>
    <mergeCell ref="E29:E30"/>
    <mergeCell ref="D29:D30"/>
    <mergeCell ref="B2:B6"/>
    <mergeCell ref="C2:I6"/>
    <mergeCell ref="B7:I7"/>
    <mergeCell ref="B8:I8"/>
    <mergeCell ref="B125:B128"/>
    <mergeCell ref="D28:G28"/>
    <mergeCell ref="B90:I90"/>
    <mergeCell ref="B89:I89"/>
    <mergeCell ref="F122:I122"/>
    <mergeCell ref="B97:I97"/>
    <mergeCell ref="B108:I108"/>
    <mergeCell ref="B109:I109"/>
    <mergeCell ref="B112:B119"/>
    <mergeCell ref="B68:I68"/>
    <mergeCell ref="B47:I47"/>
    <mergeCell ref="D31:G31"/>
  </mergeCells>
  <phoneticPr fontId="7" type="noConversion"/>
  <pageMargins left="0.511811024" right="0.511811024" top="0.78740157499999996" bottom="0.78740157499999996" header="0.31496062000000002" footer="0.31496062000000002"/>
  <pageSetup paperSize="9" scale="55" fitToWidth="0" orientation="landscape" r:id="rId1"/>
  <rowBreaks count="5" manualBreakCount="5">
    <brk id="57" min="1" max="8" man="1"/>
    <brk id="88" min="1" max="8" man="1"/>
    <brk id="120" min="1" max="8" man="1"/>
    <brk id="150" min="1" max="8" man="1"/>
    <brk id="180" min="1" max="8" man="1"/>
  </rowBreaks>
  <ignoredErrors>
    <ignoredError sqref="I1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D387-3D78-4840-9A76-996836FED8D6}">
  <dimension ref="A2:L48"/>
  <sheetViews>
    <sheetView view="pageBreakPreview" topLeftCell="A22" zoomScale="85" zoomScaleNormal="85" zoomScaleSheetLayoutView="85" workbookViewId="0">
      <selection activeCell="C25" sqref="C25:H25"/>
    </sheetView>
  </sheetViews>
  <sheetFormatPr defaultRowHeight="15"/>
  <cols>
    <col min="1" max="1" width="9.140625" style="93"/>
    <col min="2" max="2" width="56" style="93" customWidth="1"/>
    <col min="3" max="3" width="23.85546875" style="93" bestFit="1" customWidth="1"/>
    <col min="4" max="4" width="31" style="93" bestFit="1" customWidth="1"/>
    <col min="5" max="5" width="26.5703125" style="93" bestFit="1" customWidth="1"/>
    <col min="6" max="6" width="18.85546875" style="93" customWidth="1"/>
    <col min="7" max="7" width="15" style="93" customWidth="1"/>
    <col min="8" max="8" width="16.7109375" style="93" customWidth="1"/>
    <col min="9" max="9" width="22.5703125" style="93" customWidth="1"/>
    <col min="10" max="10" width="22.42578125" style="93" customWidth="1"/>
    <col min="11" max="11" width="19.7109375" style="93" customWidth="1"/>
    <col min="12" max="12" width="15" style="93" customWidth="1"/>
    <col min="13" max="13" width="13.85546875" style="93" customWidth="1"/>
    <col min="14" max="16384" width="9.140625" style="93"/>
  </cols>
  <sheetData>
    <row r="2" spans="1:10" ht="21">
      <c r="B2" s="519" t="s">
        <v>399</v>
      </c>
      <c r="C2" s="519"/>
      <c r="D2" s="519"/>
      <c r="E2" s="519"/>
      <c r="F2" s="519"/>
    </row>
    <row r="4" spans="1:10" ht="15.75">
      <c r="A4" s="520" t="s">
        <v>508</v>
      </c>
      <c r="B4" s="520"/>
      <c r="C4" s="520"/>
      <c r="D4" s="520"/>
      <c r="E4" s="520"/>
      <c r="F4" s="520"/>
    </row>
    <row r="5" spans="1:10" ht="15.75">
      <c r="A5" s="94"/>
      <c r="B5" s="94"/>
      <c r="C5" s="94"/>
      <c r="D5" s="94"/>
      <c r="E5" s="94"/>
      <c r="F5" s="94"/>
    </row>
    <row r="6" spans="1:10" ht="16.5" thickBot="1">
      <c r="A6" s="94"/>
      <c r="B6" s="94"/>
      <c r="C6" s="94"/>
      <c r="D6" s="94"/>
      <c r="E6" s="94"/>
      <c r="F6" s="94"/>
    </row>
    <row r="7" spans="1:10" ht="16.5" thickBot="1">
      <c r="A7" s="94"/>
      <c r="B7" s="305" t="s">
        <v>400</v>
      </c>
      <c r="C7" s="306" t="s">
        <v>509</v>
      </c>
      <c r="D7" s="307" t="s">
        <v>505</v>
      </c>
      <c r="E7" s="307" t="s">
        <v>510</v>
      </c>
      <c r="F7" s="300" t="s">
        <v>511</v>
      </c>
      <c r="H7" s="521" t="s">
        <v>499</v>
      </c>
      <c r="I7" s="522"/>
      <c r="J7" s="304" t="s">
        <v>704</v>
      </c>
    </row>
    <row r="8" spans="1:10" ht="15.75">
      <c r="A8" s="94"/>
      <c r="B8" s="295" t="s">
        <v>401</v>
      </c>
      <c r="C8" s="308">
        <v>139</v>
      </c>
      <c r="D8" s="173">
        <v>6</v>
      </c>
      <c r="E8" s="174">
        <v>54</v>
      </c>
      <c r="F8" s="293">
        <v>62</v>
      </c>
      <c r="H8" s="523" t="s">
        <v>512</v>
      </c>
      <c r="I8" s="524"/>
      <c r="J8" s="303">
        <f>C8+C10</f>
        <v>339</v>
      </c>
    </row>
    <row r="9" spans="1:10" ht="15.75">
      <c r="A9" s="94"/>
      <c r="B9" s="296" t="s">
        <v>402</v>
      </c>
      <c r="C9" s="308">
        <v>4550</v>
      </c>
      <c r="D9" s="173">
        <v>126</v>
      </c>
      <c r="E9" s="174">
        <v>1307</v>
      </c>
      <c r="F9" s="293">
        <v>1337</v>
      </c>
      <c r="H9" s="525" t="s">
        <v>414</v>
      </c>
      <c r="I9" s="526"/>
      <c r="J9" s="301">
        <f>C12+C11+C9</f>
        <v>4847</v>
      </c>
    </row>
    <row r="10" spans="1:10" ht="16.5" thickBot="1">
      <c r="A10" s="94"/>
      <c r="B10" s="295" t="s">
        <v>403</v>
      </c>
      <c r="C10" s="308">
        <v>200</v>
      </c>
      <c r="D10" s="173">
        <v>19</v>
      </c>
      <c r="E10" s="174">
        <v>79</v>
      </c>
      <c r="F10" s="293">
        <v>90</v>
      </c>
      <c r="H10" s="527" t="s">
        <v>415</v>
      </c>
      <c r="I10" s="528"/>
      <c r="J10" s="302">
        <f>C19</f>
        <v>3978</v>
      </c>
    </row>
    <row r="11" spans="1:10" ht="16.5" thickBot="1">
      <c r="A11" s="94"/>
      <c r="B11" s="295" t="s">
        <v>404</v>
      </c>
      <c r="C11" s="308">
        <v>157</v>
      </c>
      <c r="D11" s="173">
        <v>4</v>
      </c>
      <c r="E11" s="174">
        <v>33</v>
      </c>
      <c r="F11" s="293">
        <v>36</v>
      </c>
      <c r="H11" s="521" t="s">
        <v>416</v>
      </c>
      <c r="I11" s="522"/>
      <c r="J11" s="304">
        <f>SUM(J8:J10)</f>
        <v>9164</v>
      </c>
    </row>
    <row r="12" spans="1:10" ht="15.75">
      <c r="A12" s="94"/>
      <c r="B12" s="296" t="s">
        <v>405</v>
      </c>
      <c r="C12" s="308">
        <v>140</v>
      </c>
      <c r="D12" s="173">
        <v>7</v>
      </c>
      <c r="E12" s="174">
        <v>31</v>
      </c>
      <c r="F12" s="293">
        <v>32</v>
      </c>
    </row>
    <row r="13" spans="1:10" ht="15.75">
      <c r="A13" s="94"/>
      <c r="B13" s="312" t="s">
        <v>406</v>
      </c>
      <c r="C13" s="309">
        <f>SUM(C8:C12)</f>
        <v>5186</v>
      </c>
      <c r="D13" s="299">
        <f>SUM(D8:D12)</f>
        <v>162</v>
      </c>
      <c r="E13" s="299">
        <f>SUM(E8:E12)</f>
        <v>1504</v>
      </c>
      <c r="F13" s="313">
        <f>SUM(F8:F12)</f>
        <v>1557</v>
      </c>
    </row>
    <row r="14" spans="1:10" ht="15.75">
      <c r="A14" s="94"/>
      <c r="B14" s="297" t="s">
        <v>407</v>
      </c>
      <c r="C14" s="310">
        <v>350</v>
      </c>
      <c r="D14" s="285">
        <v>9</v>
      </c>
      <c r="E14" s="286">
        <v>49</v>
      </c>
      <c r="F14" s="294">
        <v>50</v>
      </c>
    </row>
    <row r="15" spans="1:10" ht="15.75">
      <c r="A15" s="94"/>
      <c r="B15" s="298" t="s">
        <v>408</v>
      </c>
      <c r="C15" s="308">
        <v>968</v>
      </c>
      <c r="D15" s="173">
        <v>14</v>
      </c>
      <c r="E15" s="174">
        <v>170</v>
      </c>
      <c r="F15" s="293">
        <v>190</v>
      </c>
    </row>
    <row r="16" spans="1:10" ht="15.75">
      <c r="A16" s="94"/>
      <c r="B16" s="297" t="s">
        <v>409</v>
      </c>
      <c r="C16" s="308">
        <v>208</v>
      </c>
      <c r="D16" s="173">
        <v>40</v>
      </c>
      <c r="E16" s="174">
        <v>71</v>
      </c>
      <c r="F16" s="293">
        <v>114</v>
      </c>
    </row>
    <row r="17" spans="1:12" ht="15.75">
      <c r="A17" s="94"/>
      <c r="B17" s="297" t="s">
        <v>410</v>
      </c>
      <c r="C17" s="308">
        <v>13</v>
      </c>
      <c r="D17" s="173">
        <v>3</v>
      </c>
      <c r="E17" s="174">
        <v>11</v>
      </c>
      <c r="F17" s="293">
        <v>13</v>
      </c>
    </row>
    <row r="18" spans="1:12" ht="15.75">
      <c r="A18" s="94"/>
      <c r="B18" s="297" t="s">
        <v>411</v>
      </c>
      <c r="C18" s="308">
        <v>2439</v>
      </c>
      <c r="D18" s="173">
        <v>288</v>
      </c>
      <c r="E18" s="174">
        <v>741</v>
      </c>
      <c r="F18" s="293">
        <v>984</v>
      </c>
    </row>
    <row r="19" spans="1:12" ht="15.75">
      <c r="A19" s="94"/>
      <c r="B19" s="312" t="s">
        <v>412</v>
      </c>
      <c r="C19" s="309">
        <f>SUM(C14:C18)</f>
        <v>3978</v>
      </c>
      <c r="D19" s="299">
        <f>SUM(D14:D18)</f>
        <v>354</v>
      </c>
      <c r="E19" s="299">
        <f>SUM(E14:E18)</f>
        <v>1042</v>
      </c>
      <c r="F19" s="314">
        <f>SUM(F14:F18)</f>
        <v>1351</v>
      </c>
    </row>
    <row r="20" spans="1:12" ht="16.5" thickBot="1">
      <c r="A20" s="94"/>
      <c r="B20" s="315" t="s">
        <v>413</v>
      </c>
      <c r="C20" s="311">
        <f>C13+C19</f>
        <v>9164</v>
      </c>
      <c r="D20" s="316">
        <f>D13+D19</f>
        <v>516</v>
      </c>
      <c r="E20" s="316">
        <f>E13+E19</f>
        <v>2546</v>
      </c>
      <c r="F20" s="317">
        <f>F13+F19</f>
        <v>2908</v>
      </c>
    </row>
    <row r="21" spans="1:12" ht="15.75" thickBot="1"/>
    <row r="22" spans="1:12" ht="34.5" thickBot="1">
      <c r="B22" s="318" t="s">
        <v>513</v>
      </c>
      <c r="C22" s="319" t="s">
        <v>417</v>
      </c>
      <c r="D22" s="320" t="s">
        <v>418</v>
      </c>
      <c r="E22" s="320" t="s">
        <v>520</v>
      </c>
      <c r="F22" s="320" t="s">
        <v>521</v>
      </c>
      <c r="G22" s="321" t="s">
        <v>514</v>
      </c>
    </row>
    <row r="23" spans="1:12" ht="15.75">
      <c r="B23" s="270" t="s">
        <v>419</v>
      </c>
      <c r="C23" s="268">
        <f>TRUNC((C9+C12)*0.9,0)</f>
        <v>4221</v>
      </c>
      <c r="D23" s="266">
        <f>ROUNDDOWN(C23/12,0)</f>
        <v>351</v>
      </c>
      <c r="E23" s="266">
        <f>TRUNC(SUM(C23:D23),0)</f>
        <v>4572</v>
      </c>
      <c r="F23" s="267">
        <f>'5.0-PROJEÇÃO O. S. 2024'!D28</f>
        <v>325</v>
      </c>
      <c r="G23" s="291">
        <f>E23-F23</f>
        <v>4247</v>
      </c>
    </row>
    <row r="24" spans="1:12" ht="31.5">
      <c r="B24" s="271" t="s">
        <v>420</v>
      </c>
      <c r="C24" s="269">
        <f>(C9+C12)-TRUNC((C9+C12)*0.9,0)</f>
        <v>469</v>
      </c>
      <c r="D24" s="220">
        <f t="shared" ref="D24:D28" si="0">ROUNDDOWN(C24/12,0)</f>
        <v>39</v>
      </c>
      <c r="E24" s="220">
        <f>TRUNC(SUM(C24:D24),0)</f>
        <v>508</v>
      </c>
      <c r="F24" s="40">
        <f>'5.0-PROJEÇÃO O. S. 2024'!D29</f>
        <v>37</v>
      </c>
      <c r="G24" s="292">
        <f t="shared" ref="G24:G28" si="1">E24-F24</f>
        <v>471</v>
      </c>
    </row>
    <row r="25" spans="1:12" ht="15.75">
      <c r="B25" s="272" t="s">
        <v>421</v>
      </c>
      <c r="C25" s="269">
        <f>TRUNC(C15*0.7,0)</f>
        <v>677</v>
      </c>
      <c r="D25" s="220">
        <f t="shared" si="0"/>
        <v>56</v>
      </c>
      <c r="E25" s="220">
        <f t="shared" ref="E25:E28" si="2">TRUNC(SUM(C25:D25),0)</f>
        <v>733</v>
      </c>
      <c r="F25" s="40">
        <f>'5.0-PROJEÇÃO O. S. 2024'!D30</f>
        <v>38</v>
      </c>
      <c r="G25" s="292">
        <f t="shared" si="1"/>
        <v>695</v>
      </c>
    </row>
    <row r="26" spans="1:12" ht="15.75">
      <c r="B26" s="272" t="s">
        <v>422</v>
      </c>
      <c r="C26" s="269">
        <f>C15-TRUNC(C15*0.7,0)</f>
        <v>291</v>
      </c>
      <c r="D26" s="220">
        <f t="shared" si="0"/>
        <v>24</v>
      </c>
      <c r="E26" s="220">
        <f t="shared" si="2"/>
        <v>315</v>
      </c>
      <c r="F26" s="40">
        <f>'5.0-PROJEÇÃO O. S. 2024'!D31</f>
        <v>17</v>
      </c>
      <c r="G26" s="292">
        <f t="shared" si="1"/>
        <v>298</v>
      </c>
    </row>
    <row r="27" spans="1:12" ht="15.75">
      <c r="B27" s="273" t="s">
        <v>423</v>
      </c>
      <c r="C27" s="269">
        <f>C14+C16+C17+C18</f>
        <v>3010</v>
      </c>
      <c r="D27" s="220">
        <f t="shared" si="0"/>
        <v>250</v>
      </c>
      <c r="E27" s="220">
        <f t="shared" si="2"/>
        <v>3260</v>
      </c>
      <c r="F27" s="40">
        <f>'5.0-PROJEÇÃO O. S. 2024'!D32</f>
        <v>926</v>
      </c>
      <c r="G27" s="292">
        <f t="shared" si="1"/>
        <v>2334</v>
      </c>
    </row>
    <row r="28" spans="1:12" ht="16.5" thickBot="1">
      <c r="B28" s="274" t="s">
        <v>424</v>
      </c>
      <c r="C28" s="269">
        <f>C8+C10+C11</f>
        <v>496</v>
      </c>
      <c r="D28" s="220">
        <f t="shared" si="0"/>
        <v>41</v>
      </c>
      <c r="E28" s="220">
        <f t="shared" si="2"/>
        <v>537</v>
      </c>
      <c r="F28" s="40">
        <f>'5.0-PROJEÇÃO O. S. 2024'!D33</f>
        <v>72</v>
      </c>
      <c r="G28" s="292">
        <f t="shared" si="1"/>
        <v>465</v>
      </c>
    </row>
    <row r="29" spans="1:12" ht="15.75" thickBot="1">
      <c r="B29" s="322" t="s">
        <v>416</v>
      </c>
      <c r="C29" s="323">
        <f>SUM(C23:C28)</f>
        <v>9164</v>
      </c>
      <c r="D29" s="323">
        <f>SUM(D23:D28)</f>
        <v>761</v>
      </c>
      <c r="E29" s="323">
        <f t="shared" ref="E29" si="3">TRUNC(C29+D29,0)</f>
        <v>9925</v>
      </c>
      <c r="F29" s="323">
        <f>SUM(F23:F28)</f>
        <v>1415</v>
      </c>
      <c r="G29" s="290">
        <f>SUM(G23:G28)</f>
        <v>8510</v>
      </c>
    </row>
    <row r="30" spans="1:12" ht="15.75" thickBot="1"/>
    <row r="31" spans="1:12" ht="15.75" thickBot="1">
      <c r="B31" s="488" t="s">
        <v>728</v>
      </c>
      <c r="C31" s="489"/>
      <c r="D31" s="489"/>
      <c r="E31" s="489"/>
      <c r="F31" s="489"/>
      <c r="G31" s="489"/>
      <c r="H31" s="489"/>
      <c r="I31" s="489"/>
      <c r="J31" s="489"/>
      <c r="K31" s="489"/>
      <c r="L31" s="490"/>
    </row>
    <row r="32" spans="1:12" ht="50.25" customHeight="1" thickBot="1">
      <c r="B32" s="324" t="s">
        <v>698</v>
      </c>
      <c r="C32" s="325" t="s">
        <v>722</v>
      </c>
      <c r="D32" s="324" t="s">
        <v>705</v>
      </c>
      <c r="E32" s="324" t="s">
        <v>723</v>
      </c>
      <c r="F32" s="324" t="s">
        <v>724</v>
      </c>
      <c r="G32" s="324" t="s">
        <v>725</v>
      </c>
      <c r="H32" s="324" t="s">
        <v>726</v>
      </c>
      <c r="I32" s="324" t="s">
        <v>718</v>
      </c>
      <c r="J32" s="324" t="s">
        <v>719</v>
      </c>
      <c r="K32" s="324" t="s">
        <v>720</v>
      </c>
      <c r="L32" s="324" t="s">
        <v>721</v>
      </c>
    </row>
    <row r="33" spans="2:12" ht="15.75">
      <c r="B33" s="270" t="s">
        <v>699</v>
      </c>
      <c r="C33" s="263">
        <v>4</v>
      </c>
      <c r="D33" s="262">
        <f>C33/$C$39</f>
        <v>6.3492063492063489E-2</v>
      </c>
      <c r="E33" s="287">
        <f t="shared" ref="E33:E38" si="4">G23</f>
        <v>4247</v>
      </c>
      <c r="F33" s="262">
        <f>E33/$E$39</f>
        <v>0.49905992949471212</v>
      </c>
      <c r="G33" s="287">
        <v>8</v>
      </c>
      <c r="H33" s="262">
        <f>G33/$G$39</f>
        <v>0.15686274509803921</v>
      </c>
      <c r="I33" s="262">
        <f t="shared" ref="I33:I38" si="5">AVERAGE(D33,F33,H33)</f>
        <v>0.23980491269493828</v>
      </c>
      <c r="J33" s="262">
        <f>_xlfn.STDEV.S(D33,F33,H33)</f>
        <v>0.22932377514723451</v>
      </c>
      <c r="K33" s="262">
        <f>I33-1.96*J33/SQRT(SUM(C33,E33,G33))</f>
        <v>0.23291757569216162</v>
      </c>
      <c r="L33" s="262">
        <f>I33+1.96*J33/SQRT(SUM(C33,E33,G33))</f>
        <v>0.24669224969771494</v>
      </c>
    </row>
    <row r="34" spans="2:12" ht="15.75">
      <c r="B34" s="271" t="s">
        <v>700</v>
      </c>
      <c r="C34" s="264">
        <v>1</v>
      </c>
      <c r="D34" s="262">
        <f t="shared" ref="D34:D38" si="6">C34/$C$39</f>
        <v>1.5873015873015872E-2</v>
      </c>
      <c r="E34" s="287">
        <f t="shared" si="4"/>
        <v>471</v>
      </c>
      <c r="F34" s="262">
        <f t="shared" ref="F34:F38" si="7">E34/$E$39</f>
        <v>5.5346650998824909E-2</v>
      </c>
      <c r="G34" s="287">
        <v>1</v>
      </c>
      <c r="H34" s="262">
        <f t="shared" ref="H34:H37" si="8">G34/$G$39</f>
        <v>1.9607843137254902E-2</v>
      </c>
      <c r="I34" s="262">
        <f t="shared" si="5"/>
        <v>3.0275836669698561E-2</v>
      </c>
      <c r="J34" s="262">
        <f t="shared" ref="J34:J38" si="9">_xlfn.STDEV.S(D34,F34,H34)</f>
        <v>2.1792120870112001E-2</v>
      </c>
      <c r="K34" s="262">
        <f t="shared" ref="K34:K38" si="10">I34-1.96*J34/SQRT(SUM(C34,E34,G34))</f>
        <v>2.8311911210820072E-2</v>
      </c>
      <c r="L34" s="262">
        <f t="shared" ref="L34:L38" si="11">I34+1.96*J34/SQRT(SUM(C34,E34,G34))</f>
        <v>3.223976212857705E-2</v>
      </c>
    </row>
    <row r="35" spans="2:12" ht="15.75">
      <c r="B35" s="272" t="s">
        <v>701</v>
      </c>
      <c r="C35" s="264">
        <v>20</v>
      </c>
      <c r="D35" s="262">
        <f t="shared" si="6"/>
        <v>0.31746031746031744</v>
      </c>
      <c r="E35" s="287">
        <f t="shared" si="4"/>
        <v>695</v>
      </c>
      <c r="F35" s="262">
        <f t="shared" si="7"/>
        <v>8.1668625146886012E-2</v>
      </c>
      <c r="G35" s="287">
        <v>17</v>
      </c>
      <c r="H35" s="262">
        <f t="shared" si="8"/>
        <v>0.33333333333333331</v>
      </c>
      <c r="I35" s="262">
        <f t="shared" si="5"/>
        <v>0.24415409198017893</v>
      </c>
      <c r="J35" s="262">
        <f t="shared" si="9"/>
        <v>0.1409401765191568</v>
      </c>
      <c r="K35" s="262">
        <f t="shared" si="10"/>
        <v>0.23394386629150374</v>
      </c>
      <c r="L35" s="262">
        <f t="shared" si="11"/>
        <v>0.25436431766885409</v>
      </c>
    </row>
    <row r="36" spans="2:12" ht="15.75">
      <c r="B36" s="272" t="s">
        <v>702</v>
      </c>
      <c r="C36" s="264">
        <v>29</v>
      </c>
      <c r="D36" s="262">
        <f t="shared" si="6"/>
        <v>0.46031746031746029</v>
      </c>
      <c r="E36" s="287">
        <f t="shared" si="4"/>
        <v>298</v>
      </c>
      <c r="F36" s="262">
        <f t="shared" si="7"/>
        <v>3.5017626321974145E-2</v>
      </c>
      <c r="G36" s="287">
        <v>19</v>
      </c>
      <c r="H36" s="262">
        <f t="shared" si="8"/>
        <v>0.37254901960784315</v>
      </c>
      <c r="I36" s="262">
        <f t="shared" si="5"/>
        <v>0.28929470208242586</v>
      </c>
      <c r="J36" s="262">
        <f t="shared" si="9"/>
        <v>0.22454052694138382</v>
      </c>
      <c r="K36" s="262">
        <f t="shared" si="10"/>
        <v>0.26563480999660555</v>
      </c>
      <c r="L36" s="262">
        <f t="shared" si="11"/>
        <v>0.31295459416824617</v>
      </c>
    </row>
    <row r="37" spans="2:12" ht="13.5" customHeight="1">
      <c r="B37" s="273" t="s">
        <v>703</v>
      </c>
      <c r="C37" s="264">
        <v>9</v>
      </c>
      <c r="D37" s="262">
        <f t="shared" si="6"/>
        <v>0.14285714285714285</v>
      </c>
      <c r="E37" s="287">
        <f t="shared" si="4"/>
        <v>2334</v>
      </c>
      <c r="F37" s="262">
        <f t="shared" si="7"/>
        <v>0.27426556991774381</v>
      </c>
      <c r="G37" s="287">
        <v>6</v>
      </c>
      <c r="H37" s="262">
        <f t="shared" si="8"/>
        <v>0.11764705882352941</v>
      </c>
      <c r="I37" s="262">
        <f t="shared" si="5"/>
        <v>0.17825659053280538</v>
      </c>
      <c r="J37" s="262">
        <f t="shared" si="9"/>
        <v>8.4096255422870136E-2</v>
      </c>
      <c r="K37" s="262">
        <f t="shared" si="10"/>
        <v>0.17485571121316756</v>
      </c>
      <c r="L37" s="262">
        <f t="shared" si="11"/>
        <v>0.18165746985244319</v>
      </c>
    </row>
    <row r="38" spans="2:12" ht="16.5" thickBot="1">
      <c r="B38" s="274" t="s">
        <v>706</v>
      </c>
      <c r="C38" s="265">
        <v>0</v>
      </c>
      <c r="D38" s="262">
        <f t="shared" si="6"/>
        <v>0</v>
      </c>
      <c r="E38" s="287">
        <f t="shared" si="4"/>
        <v>465</v>
      </c>
      <c r="F38" s="262">
        <f t="shared" si="7"/>
        <v>5.464159811985899E-2</v>
      </c>
      <c r="G38" s="287">
        <v>0</v>
      </c>
      <c r="H38" s="262">
        <f>G38/$G$39</f>
        <v>0</v>
      </c>
      <c r="I38" s="262">
        <f t="shared" si="5"/>
        <v>1.8213866039952998E-2</v>
      </c>
      <c r="J38" s="262">
        <f t="shared" si="9"/>
        <v>3.1547341383451936E-2</v>
      </c>
      <c r="K38" s="262">
        <f t="shared" si="10"/>
        <v>1.534643910551611E-2</v>
      </c>
      <c r="L38" s="262">
        <f t="shared" si="11"/>
        <v>2.1081292974389886E-2</v>
      </c>
    </row>
    <row r="39" spans="2:12" ht="15.75" thickBot="1">
      <c r="B39" s="322" t="s">
        <v>704</v>
      </c>
      <c r="C39" s="323">
        <f>SUM(C33:C37)</f>
        <v>63</v>
      </c>
      <c r="D39" s="326">
        <f>SUM(D33:D38)</f>
        <v>1</v>
      </c>
      <c r="E39" s="327">
        <f>SUM(E33:E38)</f>
        <v>8510</v>
      </c>
      <c r="F39" s="326">
        <f>SUM(F33:F38)</f>
        <v>0.99999999999999989</v>
      </c>
      <c r="G39" s="327">
        <f>SUM(G33:G37)</f>
        <v>51</v>
      </c>
      <c r="H39" s="326">
        <f>SUM(H33:H38)</f>
        <v>1</v>
      </c>
      <c r="I39" s="326">
        <f>SUM(I33:I38)</f>
        <v>1</v>
      </c>
      <c r="J39" s="326"/>
      <c r="K39" s="326">
        <f>SUM(K33:K38)</f>
        <v>0.95101031350977472</v>
      </c>
      <c r="L39" s="326">
        <f>SUM(L33:L38)</f>
        <v>1.0489896864902253</v>
      </c>
    </row>
    <row r="40" spans="2:12" ht="15.75" thickBot="1"/>
    <row r="41" spans="2:12" ht="41.25" customHeight="1" thickBot="1">
      <c r="B41" s="318" t="s">
        <v>513</v>
      </c>
      <c r="C41" s="328" t="s">
        <v>727</v>
      </c>
      <c r="D41" s="328" t="s">
        <v>514</v>
      </c>
    </row>
    <row r="42" spans="2:12" ht="15.75">
      <c r="B42" s="270" t="s">
        <v>419</v>
      </c>
      <c r="C42" s="288">
        <f>TRUNC(K33,3)</f>
        <v>0.23200000000000001</v>
      </c>
      <c r="D42" s="331">
        <f>TRUNC(C42*$G$29,0)</f>
        <v>1974</v>
      </c>
    </row>
    <row r="43" spans="2:12" ht="31.5">
      <c r="B43" s="271" t="s">
        <v>420</v>
      </c>
      <c r="C43" s="288">
        <f>TRUNC(K34,3)</f>
        <v>2.8000000000000001E-2</v>
      </c>
      <c r="D43" s="331">
        <f>TRUNC(C43*$G$29,0)</f>
        <v>238</v>
      </c>
    </row>
    <row r="44" spans="2:12" ht="15.75">
      <c r="B44" s="272" t="s">
        <v>421</v>
      </c>
      <c r="C44" s="288">
        <f>TRUNC(K35,3)</f>
        <v>0.23300000000000001</v>
      </c>
      <c r="D44" s="331">
        <f>TRUNC(C44*$G$29,0)</f>
        <v>1982</v>
      </c>
    </row>
    <row r="45" spans="2:12" ht="15.75">
      <c r="B45" s="272" t="s">
        <v>422</v>
      </c>
      <c r="C45" s="288">
        <f>TRUNC(L36,3)</f>
        <v>0.312</v>
      </c>
      <c r="D45" s="331">
        <f>TRUNC(C45*$G$29,0)</f>
        <v>2655</v>
      </c>
    </row>
    <row r="46" spans="2:12" ht="15.75">
      <c r="B46" s="273" t="s">
        <v>423</v>
      </c>
      <c r="C46" s="288">
        <f>TRUNC(K37,4)</f>
        <v>0.17480000000000001</v>
      </c>
      <c r="D46" s="331">
        <f>TRUNC(C46*$G$29,0)</f>
        <v>1487</v>
      </c>
    </row>
    <row r="47" spans="2:12" ht="16.5" thickBot="1">
      <c r="B47" s="274" t="s">
        <v>424</v>
      </c>
      <c r="C47" s="288">
        <f>TRUNC(L38,3)</f>
        <v>2.1000000000000001E-2</v>
      </c>
      <c r="D47" s="331">
        <f>G29-SUM(D42:D46)</f>
        <v>174</v>
      </c>
    </row>
    <row r="48" spans="2:12" ht="15.75" thickBot="1">
      <c r="B48" s="322" t="s">
        <v>416</v>
      </c>
      <c r="C48" s="329">
        <f>SUM(C42:C47)</f>
        <v>1.0007999999999999</v>
      </c>
      <c r="D48" s="330">
        <f>SUM(D42:D47)</f>
        <v>8510</v>
      </c>
    </row>
  </sheetData>
  <mergeCells count="8">
    <mergeCell ref="B2:F2"/>
    <mergeCell ref="A4:F4"/>
    <mergeCell ref="B31:L31"/>
    <mergeCell ref="H7:I7"/>
    <mergeCell ref="H8:I8"/>
    <mergeCell ref="H9:I9"/>
    <mergeCell ref="H10:I10"/>
    <mergeCell ref="H11:I11"/>
  </mergeCells>
  <pageMargins left="0.511811024" right="0.511811024" top="0.78740157499999996" bottom="0.78740157499999996" header="0.31496062000000002" footer="0.31496062000000002"/>
  <pageSetup paperSize="9" scale="2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3350D-AB34-4137-96F9-599DE7414848}">
  <dimension ref="A2:E37"/>
  <sheetViews>
    <sheetView view="pageBreakPreview" topLeftCell="A10" zoomScale="115" zoomScaleNormal="85" zoomScaleSheetLayoutView="115" workbookViewId="0">
      <selection activeCell="C25" sqref="C25:H25"/>
    </sheetView>
  </sheetViews>
  <sheetFormatPr defaultRowHeight="15"/>
  <cols>
    <col min="1" max="1" width="9.140625" style="142"/>
    <col min="2" max="2" width="58.28515625" style="142" bestFit="1" customWidth="1"/>
    <col min="3" max="3" width="30.42578125" style="142" bestFit="1" customWidth="1"/>
    <col min="4" max="4" width="22.42578125" style="142" bestFit="1" customWidth="1"/>
    <col min="5" max="5" width="12.85546875" style="142" customWidth="1"/>
    <col min="6" max="16384" width="9.140625" style="142"/>
  </cols>
  <sheetData>
    <row r="2" spans="1:5" ht="15.75">
      <c r="B2" s="529" t="s">
        <v>399</v>
      </c>
      <c r="C2" s="529"/>
    </row>
    <row r="6" spans="1:5" ht="15.75" thickBot="1"/>
    <row r="7" spans="1:5" ht="15.75" customHeight="1">
      <c r="B7" s="530" t="s">
        <v>504</v>
      </c>
      <c r="C7" s="531"/>
      <c r="D7" s="531"/>
      <c r="E7" s="532"/>
    </row>
    <row r="8" spans="1:5" ht="16.5" thickBot="1">
      <c r="A8" s="144"/>
      <c r="B8" s="533"/>
      <c r="C8" s="534"/>
      <c r="D8" s="534"/>
      <c r="E8" s="535"/>
    </row>
    <row r="9" spans="1:5" ht="66" customHeight="1">
      <c r="A9" s="144"/>
      <c r="B9" s="145" t="s">
        <v>400</v>
      </c>
      <c r="C9" s="146" t="s">
        <v>505</v>
      </c>
      <c r="D9" s="147" t="s">
        <v>506</v>
      </c>
      <c r="E9" s="148" t="s">
        <v>134</v>
      </c>
    </row>
    <row r="10" spans="1:5" ht="15.75">
      <c r="A10" s="144"/>
      <c r="B10" s="149" t="s">
        <v>401</v>
      </c>
      <c r="C10" s="143">
        <v>6</v>
      </c>
      <c r="D10" s="143">
        <f>C10/4</f>
        <v>1.5</v>
      </c>
      <c r="E10" s="150">
        <f>TRUNC(C10+D10*6,0)</f>
        <v>15</v>
      </c>
    </row>
    <row r="11" spans="1:5" ht="15.75">
      <c r="A11" s="144"/>
      <c r="B11" s="151" t="s">
        <v>402</v>
      </c>
      <c r="C11" s="143">
        <v>140</v>
      </c>
      <c r="D11" s="143">
        <f t="shared" ref="D11:D14" si="0">C11/4</f>
        <v>35</v>
      </c>
      <c r="E11" s="150">
        <f>TRUNC(C11+D11*6,0)</f>
        <v>350</v>
      </c>
    </row>
    <row r="12" spans="1:5" ht="15.75">
      <c r="A12" s="144"/>
      <c r="B12" s="149" t="s">
        <v>403</v>
      </c>
      <c r="C12" s="143">
        <v>19</v>
      </c>
      <c r="D12" s="143">
        <f t="shared" si="0"/>
        <v>4.75</v>
      </c>
      <c r="E12" s="150">
        <f>TRUNC(C12+D12*6,0)</f>
        <v>47</v>
      </c>
    </row>
    <row r="13" spans="1:5" ht="15.75">
      <c r="A13" s="144"/>
      <c r="B13" s="149" t="s">
        <v>404</v>
      </c>
      <c r="C13" s="143">
        <v>4</v>
      </c>
      <c r="D13" s="143">
        <f t="shared" si="0"/>
        <v>1</v>
      </c>
      <c r="E13" s="150">
        <f>TRUNC(C13+D13*6,0)</f>
        <v>10</v>
      </c>
    </row>
    <row r="14" spans="1:5" ht="15.75">
      <c r="A14" s="144"/>
      <c r="B14" s="151" t="s">
        <v>405</v>
      </c>
      <c r="C14" s="143">
        <v>5</v>
      </c>
      <c r="D14" s="143">
        <f t="shared" si="0"/>
        <v>1.25</v>
      </c>
      <c r="E14" s="150">
        <f>TRUNC(C14+D14*6,0)</f>
        <v>12</v>
      </c>
    </row>
    <row r="15" spans="1:5" ht="15.75">
      <c r="A15" s="144"/>
      <c r="B15" s="152" t="s">
        <v>406</v>
      </c>
      <c r="C15" s="153">
        <f>SUM(C10:C14)</f>
        <v>174</v>
      </c>
      <c r="D15" s="153">
        <f>SUM(D10:D14)</f>
        <v>43.5</v>
      </c>
      <c r="E15" s="154">
        <f>SUM(E10:E14)</f>
        <v>434</v>
      </c>
    </row>
    <row r="16" spans="1:5" ht="15.75">
      <c r="A16" s="144"/>
      <c r="B16" s="152"/>
      <c r="C16" s="143"/>
      <c r="D16" s="143"/>
      <c r="E16" s="150"/>
    </row>
    <row r="17" spans="1:5" ht="15.75">
      <c r="A17" s="144"/>
      <c r="B17" s="155" t="s">
        <v>407</v>
      </c>
      <c r="C17" s="143">
        <v>11</v>
      </c>
      <c r="D17" s="143">
        <f t="shared" ref="D17:D21" si="1">C17/4</f>
        <v>2.75</v>
      </c>
      <c r="E17" s="150">
        <f>TRUNC(C17+D17*6,0)</f>
        <v>27</v>
      </c>
    </row>
    <row r="18" spans="1:5" ht="15.75">
      <c r="A18" s="144"/>
      <c r="B18" s="156" t="s">
        <v>408</v>
      </c>
      <c r="C18" s="143">
        <v>22</v>
      </c>
      <c r="D18" s="143">
        <f t="shared" si="1"/>
        <v>5.5</v>
      </c>
      <c r="E18" s="211">
        <f>TRUNC(C18+D18*6,0)</f>
        <v>55</v>
      </c>
    </row>
    <row r="19" spans="1:5" ht="15.75">
      <c r="A19" s="144"/>
      <c r="B19" s="155" t="s">
        <v>409</v>
      </c>
      <c r="C19" s="143">
        <v>36</v>
      </c>
      <c r="D19" s="143">
        <f t="shared" si="1"/>
        <v>9</v>
      </c>
      <c r="E19" s="150">
        <f>TRUNC(C19+D19*6,0)</f>
        <v>90</v>
      </c>
    </row>
    <row r="20" spans="1:5" ht="15.75">
      <c r="A20" s="144"/>
      <c r="B20" s="155" t="s">
        <v>410</v>
      </c>
      <c r="C20" s="143">
        <v>3</v>
      </c>
      <c r="D20" s="143">
        <f t="shared" si="1"/>
        <v>0.75</v>
      </c>
      <c r="E20" s="150">
        <f>TRUNC(C20+D20*6,0)</f>
        <v>7</v>
      </c>
    </row>
    <row r="21" spans="1:5" ht="15.75">
      <c r="A21" s="144"/>
      <c r="B21" s="155" t="s">
        <v>411</v>
      </c>
      <c r="C21" s="143">
        <v>321</v>
      </c>
      <c r="D21" s="143">
        <f t="shared" si="1"/>
        <v>80.25</v>
      </c>
      <c r="E21" s="150">
        <f>TRUNC(C21+D21*6,0)</f>
        <v>802</v>
      </c>
    </row>
    <row r="22" spans="1:5" ht="15.75">
      <c r="A22" s="144"/>
      <c r="B22" s="152" t="s">
        <v>412</v>
      </c>
      <c r="C22" s="153">
        <f>SUM(C17:C21)</f>
        <v>393</v>
      </c>
      <c r="D22" s="153">
        <f>SUM(D17:D21)</f>
        <v>98.25</v>
      </c>
      <c r="E22" s="154">
        <f>SUM(E17:E21)</f>
        <v>981</v>
      </c>
    </row>
    <row r="23" spans="1:5" ht="15.75">
      <c r="A23" s="144"/>
      <c r="B23" s="152"/>
      <c r="C23" s="143"/>
      <c r="D23" s="143"/>
      <c r="E23" s="150"/>
    </row>
    <row r="24" spans="1:5" ht="16.5" thickBot="1">
      <c r="A24" s="144"/>
      <c r="B24" s="157" t="s">
        <v>413</v>
      </c>
      <c r="C24" s="158">
        <f>C15+C22</f>
        <v>567</v>
      </c>
      <c r="D24" s="158">
        <f>D15+D22</f>
        <v>141.75</v>
      </c>
      <c r="E24" s="159">
        <f>E15+E22</f>
        <v>1415</v>
      </c>
    </row>
    <row r="26" spans="1:5" ht="15.75" thickBot="1"/>
    <row r="27" spans="1:5" ht="16.5" thickBot="1">
      <c r="B27" s="160" t="s">
        <v>499</v>
      </c>
      <c r="C27" s="161" t="s">
        <v>418</v>
      </c>
      <c r="D27" s="162" t="s">
        <v>418</v>
      </c>
    </row>
    <row r="28" spans="1:5" ht="15.75">
      <c r="B28" s="163" t="s">
        <v>419</v>
      </c>
      <c r="C28" s="164">
        <f>(C11+C14)*0.9</f>
        <v>130.5</v>
      </c>
      <c r="D28" s="212">
        <f>TRUNC((E11+E14)*0.9,0)</f>
        <v>325</v>
      </c>
    </row>
    <row r="29" spans="1:5" ht="15.75">
      <c r="B29" s="165" t="s">
        <v>420</v>
      </c>
      <c r="C29" s="166">
        <f>(C11+C14)*0.1</f>
        <v>14.5</v>
      </c>
      <c r="D29" s="213">
        <f>(E11+E14)-TRUNC((E11+E14)*0.9,0)</f>
        <v>37</v>
      </c>
    </row>
    <row r="30" spans="1:5" ht="15.75">
      <c r="B30" s="167" t="s">
        <v>421</v>
      </c>
      <c r="C30" s="166">
        <f>C18*0.7</f>
        <v>15.399999999999999</v>
      </c>
      <c r="D30" s="213">
        <f>TRUNC(E18*0.7,0)</f>
        <v>38</v>
      </c>
    </row>
    <row r="31" spans="1:5" ht="15.75">
      <c r="B31" s="167" t="s">
        <v>422</v>
      </c>
      <c r="C31" s="166">
        <f>C18*0.3</f>
        <v>6.6</v>
      </c>
      <c r="D31" s="213">
        <f>E18-TRUNC(E18*0.7,0)</f>
        <v>17</v>
      </c>
    </row>
    <row r="32" spans="1:5" ht="15.75">
      <c r="B32" s="168" t="s">
        <v>423</v>
      </c>
      <c r="C32" s="166">
        <f>C17+C19+C20+C21</f>
        <v>371</v>
      </c>
      <c r="D32" s="213">
        <f>E17+E19+E20+E21</f>
        <v>926</v>
      </c>
    </row>
    <row r="33" spans="2:4" ht="15.75">
      <c r="B33" s="169" t="s">
        <v>424</v>
      </c>
      <c r="C33" s="166">
        <f>C10+C12+C13</f>
        <v>29</v>
      </c>
      <c r="D33" s="214">
        <f>E10+E12+E13</f>
        <v>72</v>
      </c>
    </row>
    <row r="34" spans="2:4" ht="15.75" thickBot="1">
      <c r="B34" s="170" t="s">
        <v>416</v>
      </c>
      <c r="C34" s="171">
        <f>SUM(C28:C33)</f>
        <v>567</v>
      </c>
      <c r="D34" s="172">
        <f>SUM(D28:D33)</f>
        <v>1415</v>
      </c>
    </row>
    <row r="35" spans="2:4" ht="15.75" thickBot="1"/>
    <row r="36" spans="2:4" ht="15" customHeight="1">
      <c r="B36" s="536" t="s">
        <v>507</v>
      </c>
      <c r="C36" s="537"/>
      <c r="D36" s="538"/>
    </row>
    <row r="37" spans="2:4" ht="15.75" thickBot="1">
      <c r="B37" s="539"/>
      <c r="C37" s="540"/>
      <c r="D37" s="541"/>
    </row>
  </sheetData>
  <mergeCells count="3">
    <mergeCell ref="B2:C2"/>
    <mergeCell ref="B7:E8"/>
    <mergeCell ref="B36:D37"/>
  </mergeCells>
  <pageMargins left="0.511811024" right="0.511811024" top="0.78740157499999996" bottom="0.78740157499999996" header="0.31496062000000002" footer="0.31496062000000002"/>
  <pageSetup paperSize="9" scale="6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075BA-B507-46CB-ADE9-15E0098E1024}">
  <sheetPr>
    <pageSetUpPr fitToPage="1"/>
  </sheetPr>
  <dimension ref="A1:R70"/>
  <sheetViews>
    <sheetView view="pageBreakPreview" topLeftCell="A27" zoomScaleNormal="100" zoomScaleSheetLayoutView="100" workbookViewId="0">
      <selection activeCell="B25" sqref="B25:H25"/>
    </sheetView>
  </sheetViews>
  <sheetFormatPr defaultRowHeight="12.75"/>
  <cols>
    <col min="1" max="1" width="2.42578125" style="92" customWidth="1"/>
    <col min="2" max="2" width="5.85546875" style="92" customWidth="1"/>
    <col min="3" max="3" width="35.140625" style="92" customWidth="1"/>
    <col min="4" max="6" width="14.140625" style="92" customWidth="1"/>
    <col min="7" max="7" width="17.42578125" style="92" customWidth="1"/>
    <col min="8" max="8" width="6.85546875" style="92" customWidth="1"/>
    <col min="9" max="9" width="9.5703125" style="92" bestFit="1" customWidth="1"/>
    <col min="10" max="10" width="3.85546875" style="92" customWidth="1"/>
    <col min="11" max="16" width="9.140625" style="92"/>
    <col min="17" max="17" width="3.140625" style="92" customWidth="1"/>
    <col min="18" max="16384" width="9.140625" style="92"/>
  </cols>
  <sheetData>
    <row r="1" spans="1:13" s="96" customFormat="1" ht="12.75" customHeight="1">
      <c r="A1" s="95"/>
      <c r="B1" s="95"/>
      <c r="C1" s="95"/>
      <c r="D1" s="95"/>
      <c r="E1" s="95"/>
      <c r="F1" s="95"/>
      <c r="G1" s="95"/>
      <c r="H1" s="95"/>
    </row>
    <row r="2" spans="1:13" s="96" customFormat="1" ht="12.75" customHeight="1">
      <c r="A2" s="91"/>
      <c r="B2" s="91"/>
      <c r="C2" s="545" t="s">
        <v>442</v>
      </c>
      <c r="D2" s="545"/>
      <c r="E2" s="545"/>
      <c r="F2" s="545"/>
      <c r="G2" s="545"/>
      <c r="H2" s="91"/>
    </row>
    <row r="3" spans="1:13" s="96" customFormat="1" ht="12.75" customHeight="1">
      <c r="A3" s="91"/>
      <c r="B3" s="91"/>
      <c r="C3" s="546" t="s">
        <v>120</v>
      </c>
      <c r="D3" s="546"/>
      <c r="E3" s="546"/>
      <c r="F3" s="546"/>
      <c r="G3" s="546"/>
      <c r="H3" s="91"/>
    </row>
    <row r="4" spans="1:13" s="96" customFormat="1" ht="12.75" customHeight="1">
      <c r="A4" s="91"/>
      <c r="B4" s="91"/>
      <c r="C4" s="91"/>
      <c r="D4" s="91"/>
      <c r="E4" s="91"/>
      <c r="F4" s="91"/>
      <c r="G4" s="91"/>
      <c r="H4" s="91"/>
    </row>
    <row r="5" spans="1:13" s="96" customFormat="1" ht="12.75" customHeight="1">
      <c r="A5" s="91"/>
      <c r="B5" s="91"/>
      <c r="C5" s="91"/>
      <c r="D5" s="91"/>
      <c r="E5" s="91"/>
      <c r="F5" s="91"/>
      <c r="G5" s="91"/>
      <c r="H5" s="91"/>
    </row>
    <row r="6" spans="1:13" s="96" customFormat="1" ht="12.75" customHeight="1">
      <c r="A6" s="546" t="s">
        <v>443</v>
      </c>
      <c r="B6" s="546"/>
      <c r="C6" s="546"/>
      <c r="D6" s="546"/>
      <c r="E6" s="546"/>
      <c r="F6" s="546"/>
      <c r="G6" s="546"/>
      <c r="H6" s="546"/>
    </row>
    <row r="7" spans="1:13" s="96" customFormat="1" ht="12.75" customHeight="1">
      <c r="A7" s="91"/>
      <c r="B7" s="91"/>
      <c r="C7" s="91"/>
      <c r="D7" s="91"/>
      <c r="E7" s="91"/>
      <c r="F7" s="91"/>
      <c r="G7" s="91"/>
      <c r="H7" s="91"/>
    </row>
    <row r="8" spans="1:13" ht="13.5" thickBot="1"/>
    <row r="9" spans="1:13" s="97" customFormat="1" ht="15" customHeight="1" thickBot="1">
      <c r="B9" s="542" t="s">
        <v>444</v>
      </c>
      <c r="C9" s="543"/>
      <c r="D9" s="543"/>
      <c r="E9" s="543"/>
      <c r="F9" s="543"/>
      <c r="G9" s="544"/>
    </row>
    <row r="10" spans="1:13" s="97" customFormat="1" ht="15" customHeight="1" thickBot="1">
      <c r="B10" s="98"/>
      <c r="C10" s="99"/>
      <c r="D10" s="99"/>
      <c r="E10" s="99"/>
      <c r="F10" s="99"/>
      <c r="G10" s="98"/>
      <c r="M10" s="100"/>
    </row>
    <row r="11" spans="1:13" s="97" customFormat="1" ht="15" customHeight="1" thickBot="1">
      <c r="A11" s="95"/>
      <c r="B11" s="101"/>
      <c r="C11" s="102" t="s">
        <v>445</v>
      </c>
      <c r="D11" s="101" t="s">
        <v>446</v>
      </c>
      <c r="E11" s="101" t="s">
        <v>447</v>
      </c>
      <c r="F11" s="101" t="s">
        <v>448</v>
      </c>
      <c r="G11" s="103" t="s">
        <v>449</v>
      </c>
      <c r="H11" s="95"/>
      <c r="M11" s="100"/>
    </row>
    <row r="12" spans="1:13" s="97" customFormat="1" ht="15" customHeight="1">
      <c r="B12" s="104" t="s">
        <v>450</v>
      </c>
      <c r="C12" s="105" t="s">
        <v>451</v>
      </c>
      <c r="D12" s="106">
        <v>1.4999999999999999E-2</v>
      </c>
      <c r="E12" s="106">
        <v>3.4500000000000003E-2</v>
      </c>
      <c r="F12" s="106">
        <v>4.4900000000000002E-2</v>
      </c>
      <c r="G12" s="107">
        <v>3.4500000000000003E-2</v>
      </c>
      <c r="I12" s="100"/>
      <c r="K12" s="108"/>
      <c r="M12" s="100"/>
    </row>
    <row r="13" spans="1:13" s="95" customFormat="1" ht="15" customHeight="1">
      <c r="A13" s="97"/>
      <c r="B13" s="109" t="s">
        <v>452</v>
      </c>
      <c r="C13" s="110" t="s">
        <v>453</v>
      </c>
      <c r="D13" s="111">
        <v>3.0000000000000001E-3</v>
      </c>
      <c r="E13" s="111">
        <v>4.7999999999999996E-3</v>
      </c>
      <c r="F13" s="111">
        <v>8.2000000000000007E-3</v>
      </c>
      <c r="G13" s="112">
        <v>4.7999999999999996E-3</v>
      </c>
      <c r="H13" s="97"/>
      <c r="I13" s="100"/>
      <c r="K13" s="108"/>
      <c r="M13" s="113"/>
    </row>
    <row r="14" spans="1:13" s="97" customFormat="1" ht="15" customHeight="1">
      <c r="B14" s="109" t="s">
        <v>454</v>
      </c>
      <c r="C14" s="110" t="s">
        <v>455</v>
      </c>
      <c r="D14" s="111">
        <v>5.5999999999999999E-3</v>
      </c>
      <c r="E14" s="111">
        <v>8.5000000000000006E-3</v>
      </c>
      <c r="F14" s="111">
        <v>8.8999999999999999E-3</v>
      </c>
      <c r="G14" s="112">
        <v>8.5000000000000006E-3</v>
      </c>
      <c r="I14" s="100"/>
      <c r="K14" s="108"/>
      <c r="M14" s="100"/>
    </row>
    <row r="15" spans="1:13" s="97" customFormat="1" ht="15" customHeight="1">
      <c r="B15" s="114" t="s">
        <v>456</v>
      </c>
      <c r="C15" s="115" t="s">
        <v>457</v>
      </c>
      <c r="D15" s="111">
        <v>8.5000000000000006E-3</v>
      </c>
      <c r="E15" s="111">
        <v>8.5000000000000006E-3</v>
      </c>
      <c r="F15" s="111">
        <v>1.11E-2</v>
      </c>
      <c r="G15" s="112">
        <v>8.5000000000000006E-3</v>
      </c>
      <c r="I15" s="100"/>
      <c r="K15" s="108"/>
      <c r="M15" s="100"/>
    </row>
    <row r="16" spans="1:13" s="97" customFormat="1" ht="15" customHeight="1">
      <c r="B16" s="114" t="s">
        <v>458</v>
      </c>
      <c r="C16" s="115" t="s">
        <v>459</v>
      </c>
      <c r="D16" s="111">
        <v>3.5000000000000003E-2</v>
      </c>
      <c r="E16" s="111">
        <v>5.11E-2</v>
      </c>
      <c r="F16" s="111">
        <v>6.2199999999999998E-2</v>
      </c>
      <c r="G16" s="112">
        <v>3.9600000000000003E-2</v>
      </c>
      <c r="I16" s="100"/>
      <c r="K16" s="108"/>
      <c r="M16" s="100"/>
    </row>
    <row r="17" spans="1:13" s="97" customFormat="1" ht="15" customHeight="1">
      <c r="B17" s="114" t="s">
        <v>460</v>
      </c>
      <c r="C17" s="115" t="s">
        <v>461</v>
      </c>
      <c r="D17" s="111">
        <v>3.6499999999999998E-2</v>
      </c>
      <c r="E17" s="111">
        <v>3.6499999999999998E-2</v>
      </c>
      <c r="F17" s="111">
        <v>3.6499999999999998E-2</v>
      </c>
      <c r="G17" s="112">
        <v>3.6499999999999998E-2</v>
      </c>
      <c r="I17" s="100"/>
      <c r="K17" s="108"/>
    </row>
    <row r="18" spans="1:13" s="97" customFormat="1" ht="15" customHeight="1" thickBot="1">
      <c r="B18" s="116" t="s">
        <v>462</v>
      </c>
      <c r="C18" s="117" t="s">
        <v>463</v>
      </c>
      <c r="D18" s="118">
        <v>0</v>
      </c>
      <c r="E18" s="118">
        <v>0</v>
      </c>
      <c r="F18" s="118">
        <v>0</v>
      </c>
      <c r="G18" s="119">
        <v>0</v>
      </c>
      <c r="I18" s="100"/>
      <c r="K18" s="108"/>
      <c r="M18" s="120"/>
    </row>
    <row r="19" spans="1:13" s="97" customFormat="1" ht="8.25" customHeight="1" thickBot="1">
      <c r="B19" s="121"/>
      <c r="C19" s="122"/>
      <c r="D19" s="122"/>
      <c r="E19" s="122"/>
      <c r="F19" s="122"/>
      <c r="G19" s="123"/>
      <c r="I19" s="100"/>
    </row>
    <row r="20" spans="1:13" s="97" customFormat="1" ht="8.25" customHeight="1" thickBot="1">
      <c r="B20" s="124"/>
      <c r="C20" s="125"/>
      <c r="D20" s="126"/>
      <c r="E20" s="126"/>
      <c r="F20" s="126"/>
      <c r="G20" s="127"/>
      <c r="I20" s="100"/>
    </row>
    <row r="21" spans="1:13" s="97" customFormat="1" ht="15" customHeight="1" thickBot="1">
      <c r="A21" s="95"/>
      <c r="B21" s="542" t="s">
        <v>464</v>
      </c>
      <c r="C21" s="544"/>
      <c r="D21" s="128">
        <v>0.111</v>
      </c>
      <c r="E21" s="128">
        <v>0.14019999999999999</v>
      </c>
      <c r="F21" s="128">
        <v>0.16800000000000001</v>
      </c>
      <c r="G21" s="129">
        <f>((1+G12+G13+G14)*(1+G15)*(1+G16)/(1-G17-G18))-1</f>
        <v>0.14016800153606646</v>
      </c>
      <c r="H21" s="95"/>
      <c r="I21" s="100"/>
    </row>
    <row r="22" spans="1:13">
      <c r="I22" s="100"/>
    </row>
    <row r="23" spans="1:13">
      <c r="I23" s="100"/>
    </row>
    <row r="24" spans="1:13" ht="13.5" thickBot="1">
      <c r="I24" s="100"/>
    </row>
    <row r="25" spans="1:13" ht="13.5" thickBot="1">
      <c r="A25" s="97"/>
      <c r="B25" s="542" t="s">
        <v>465</v>
      </c>
      <c r="C25" s="543"/>
      <c r="D25" s="543"/>
      <c r="E25" s="543"/>
      <c r="F25" s="543"/>
      <c r="G25" s="544"/>
      <c r="I25" s="100"/>
    </row>
    <row r="26" spans="1:13" ht="13.5" thickBot="1">
      <c r="A26" s="97"/>
      <c r="B26" s="98"/>
      <c r="C26" s="99"/>
      <c r="D26" s="99"/>
      <c r="E26" s="99"/>
      <c r="F26" s="99"/>
      <c r="G26" s="98"/>
      <c r="I26" s="100"/>
    </row>
    <row r="27" spans="1:13" ht="13.5" thickBot="1">
      <c r="A27" s="95"/>
      <c r="B27" s="101"/>
      <c r="C27" s="102" t="s">
        <v>445</v>
      </c>
      <c r="D27" s="101" t="s">
        <v>446</v>
      </c>
      <c r="E27" s="101" t="s">
        <v>447</v>
      </c>
      <c r="F27" s="101" t="s">
        <v>448</v>
      </c>
      <c r="G27" s="130" t="s">
        <v>449</v>
      </c>
      <c r="I27" s="100"/>
    </row>
    <row r="28" spans="1:13">
      <c r="A28" s="97"/>
      <c r="B28" s="104" t="s">
        <v>450</v>
      </c>
      <c r="C28" s="105" t="s">
        <v>451</v>
      </c>
      <c r="D28" s="106">
        <v>3.4299999999999997E-2</v>
      </c>
      <c r="E28" s="106">
        <v>4.9299999999999997E-2</v>
      </c>
      <c r="F28" s="106">
        <v>6.7100000000000007E-2</v>
      </c>
      <c r="G28" s="131">
        <f>D28</f>
        <v>3.4299999999999997E-2</v>
      </c>
    </row>
    <row r="29" spans="1:13">
      <c r="A29" s="97"/>
      <c r="B29" s="109" t="s">
        <v>452</v>
      </c>
      <c r="C29" s="110" t="s">
        <v>453</v>
      </c>
      <c r="D29" s="111">
        <v>2.8E-3</v>
      </c>
      <c r="E29" s="111">
        <v>4.8999999999999998E-3</v>
      </c>
      <c r="F29" s="111">
        <v>7.4999999999999997E-3</v>
      </c>
      <c r="G29" s="132">
        <v>4.8999999999999998E-3</v>
      </c>
    </row>
    <row r="30" spans="1:13">
      <c r="A30" s="97"/>
      <c r="B30" s="109" t="s">
        <v>454</v>
      </c>
      <c r="C30" s="110" t="s">
        <v>455</v>
      </c>
      <c r="D30" s="111">
        <v>0.01</v>
      </c>
      <c r="E30" s="111">
        <v>1.3899999999999999E-2</v>
      </c>
      <c r="F30" s="111">
        <v>1.7399999999999999E-2</v>
      </c>
      <c r="G30" s="132">
        <v>1.3100000000000001E-2</v>
      </c>
    </row>
    <row r="31" spans="1:13">
      <c r="A31" s="97"/>
      <c r="B31" s="114" t="s">
        <v>456</v>
      </c>
      <c r="C31" s="115" t="s">
        <v>457</v>
      </c>
      <c r="D31" s="111">
        <v>9.4000000000000004E-3</v>
      </c>
      <c r="E31" s="111">
        <v>9.9000000000000008E-3</v>
      </c>
      <c r="F31" s="111">
        <v>1.17E-2</v>
      </c>
      <c r="G31" s="132">
        <v>9.9000000000000008E-3</v>
      </c>
    </row>
    <row r="32" spans="1:13">
      <c r="A32" s="97"/>
      <c r="B32" s="114" t="s">
        <v>458</v>
      </c>
      <c r="C32" s="115" t="s">
        <v>459</v>
      </c>
      <c r="D32" s="111">
        <v>6.7400000000000002E-2</v>
      </c>
      <c r="E32" s="111">
        <v>8.0399999999999999E-2</v>
      </c>
      <c r="F32" s="111">
        <v>9.4E-2</v>
      </c>
      <c r="G32" s="132">
        <f>D32</f>
        <v>6.7400000000000002E-2</v>
      </c>
    </row>
    <row r="33" spans="1:18">
      <c r="A33" s="97"/>
      <c r="B33" s="114" t="s">
        <v>460</v>
      </c>
      <c r="C33" s="115" t="s">
        <v>461</v>
      </c>
      <c r="D33" s="111">
        <v>3.6499999999999998E-2</v>
      </c>
      <c r="E33" s="111">
        <v>3.6499999999999998E-2</v>
      </c>
      <c r="F33" s="111">
        <v>3.6499999999999998E-2</v>
      </c>
      <c r="G33" s="132">
        <v>3.6499999999999998E-2</v>
      </c>
    </row>
    <row r="34" spans="1:18" ht="13.5" thickBot="1">
      <c r="A34" s="97"/>
      <c r="B34" s="116" t="s">
        <v>462</v>
      </c>
      <c r="C34" s="117" t="s">
        <v>463</v>
      </c>
      <c r="D34" s="118">
        <v>0.05</v>
      </c>
      <c r="E34" s="118">
        <v>0.05</v>
      </c>
      <c r="F34" s="118">
        <v>0.05</v>
      </c>
      <c r="G34" s="133">
        <v>0.05</v>
      </c>
    </row>
    <row r="35" spans="1:18" ht="8.25" customHeight="1" thickBot="1">
      <c r="A35" s="97"/>
      <c r="B35" s="121"/>
      <c r="C35" s="122"/>
      <c r="D35" s="122"/>
      <c r="E35" s="122"/>
      <c r="F35" s="122"/>
      <c r="G35" s="123"/>
    </row>
    <row r="36" spans="1:18" ht="8.25" customHeight="1" thickBot="1">
      <c r="A36" s="97"/>
      <c r="B36" s="124"/>
      <c r="C36" s="125"/>
      <c r="D36" s="125"/>
      <c r="E36" s="125"/>
      <c r="F36" s="125"/>
      <c r="G36" s="127"/>
    </row>
    <row r="37" spans="1:18" ht="13.5" thickBot="1">
      <c r="A37" s="95"/>
      <c r="B37" s="542" t="s">
        <v>464</v>
      </c>
      <c r="C37" s="544"/>
      <c r="D37" s="128">
        <v>0.20760000000000001</v>
      </c>
      <c r="E37" s="128">
        <v>0.24179999999999999</v>
      </c>
      <c r="F37" s="128">
        <v>0.26440000000000002</v>
      </c>
      <c r="G37" s="129">
        <f>((1+G28+G29+G30)*(1+G31)*(1+G32)/(1-G33-G34))-1</f>
        <v>0.24175692139901472</v>
      </c>
    </row>
    <row r="38" spans="1:18">
      <c r="L38" s="548"/>
      <c r="M38" s="548"/>
      <c r="N38" s="548"/>
      <c r="O38" s="548"/>
      <c r="P38" s="548"/>
      <c r="Q38" s="548"/>
      <c r="R38" s="548"/>
    </row>
    <row r="39" spans="1:18">
      <c r="L39" s="548"/>
      <c r="M39" s="548"/>
      <c r="N39" s="548"/>
      <c r="O39" s="548"/>
      <c r="P39" s="548"/>
      <c r="Q39" s="548"/>
      <c r="R39" s="548"/>
    </row>
    <row r="40" spans="1:18">
      <c r="A40" s="134"/>
      <c r="B40" s="549" t="s">
        <v>466</v>
      </c>
      <c r="C40" s="550"/>
      <c r="D40" s="550"/>
      <c r="E40" s="550"/>
      <c r="F40" s="550"/>
      <c r="G40" s="551"/>
    </row>
    <row r="41" spans="1:18">
      <c r="A41" s="135"/>
      <c r="B41" s="552"/>
      <c r="C41" s="553"/>
      <c r="D41" s="553"/>
      <c r="E41" s="553"/>
      <c r="F41" s="553"/>
      <c r="G41" s="554"/>
    </row>
    <row r="42" spans="1:18">
      <c r="A42" s="135"/>
      <c r="B42" s="136"/>
      <c r="C42" s="136"/>
      <c r="D42" s="136"/>
      <c r="E42" s="136"/>
      <c r="F42" s="136"/>
      <c r="G42" s="136"/>
    </row>
    <row r="44" spans="1:18" ht="15">
      <c r="B44" s="96" t="s">
        <v>467</v>
      </c>
      <c r="C44" s="92" t="s">
        <v>468</v>
      </c>
    </row>
    <row r="45" spans="1:18">
      <c r="C45" s="92" t="s">
        <v>469</v>
      </c>
    </row>
    <row r="46" spans="1:18" ht="6" customHeight="1"/>
    <row r="47" spans="1:18" ht="15">
      <c r="C47" s="92" t="s">
        <v>470</v>
      </c>
    </row>
    <row r="48" spans="1:18">
      <c r="C48" s="92" t="s">
        <v>471</v>
      </c>
    </row>
    <row r="49" spans="1:10" ht="6" customHeight="1"/>
    <row r="50" spans="1:10" ht="15">
      <c r="C50" s="92" t="s">
        <v>472</v>
      </c>
    </row>
    <row r="55" spans="1:10">
      <c r="A55" s="96" t="s">
        <v>473</v>
      </c>
      <c r="B55" s="547" t="s">
        <v>518</v>
      </c>
      <c r="C55" s="547"/>
      <c r="D55" s="547"/>
      <c r="E55" s="547"/>
      <c r="F55" s="547"/>
      <c r="G55" s="547"/>
      <c r="H55" s="96"/>
    </row>
    <row r="56" spans="1:10" ht="11.25" customHeight="1">
      <c r="B56" s="547" t="s">
        <v>694</v>
      </c>
      <c r="C56" s="547"/>
      <c r="D56" s="547"/>
      <c r="E56" s="547"/>
      <c r="F56" s="547"/>
      <c r="G56" s="547"/>
    </row>
    <row r="58" spans="1:10" ht="13.5" customHeight="1"/>
    <row r="61" spans="1:10">
      <c r="C61" s="97"/>
      <c r="D61" s="120"/>
      <c r="E61" s="97"/>
      <c r="F61" s="137"/>
      <c r="G61" s="97"/>
      <c r="H61" s="97"/>
      <c r="I61" s="97"/>
      <c r="J61" s="97"/>
    </row>
    <row r="63" spans="1:10">
      <c r="D63" s="547"/>
      <c r="E63" s="547"/>
      <c r="F63" s="547"/>
    </row>
    <row r="64" spans="1:10">
      <c r="D64" s="547"/>
      <c r="E64" s="547"/>
      <c r="F64" s="547"/>
    </row>
    <row r="65" spans="4:6" ht="15">
      <c r="E65" s="138"/>
    </row>
    <row r="66" spans="4:6" ht="15">
      <c r="E66" s="138"/>
    </row>
    <row r="68" spans="4:6">
      <c r="D68" s="547"/>
      <c r="E68" s="547"/>
      <c r="F68" s="547"/>
    </row>
    <row r="69" spans="4:6" ht="15">
      <c r="E69" s="138"/>
    </row>
    <row r="70" spans="4:6" ht="15">
      <c r="E70" s="138"/>
    </row>
  </sheetData>
  <mergeCells count="15">
    <mergeCell ref="D63:F63"/>
    <mergeCell ref="D64:F64"/>
    <mergeCell ref="D68:F68"/>
    <mergeCell ref="B37:C37"/>
    <mergeCell ref="L38:R38"/>
    <mergeCell ref="L39:R39"/>
    <mergeCell ref="B40:G41"/>
    <mergeCell ref="B55:G55"/>
    <mergeCell ref="B56:G56"/>
    <mergeCell ref="B25:G25"/>
    <mergeCell ref="C2:G2"/>
    <mergeCell ref="C3:G3"/>
    <mergeCell ref="A6:H6"/>
    <mergeCell ref="B9:G9"/>
    <mergeCell ref="B21:C21"/>
  </mergeCells>
  <pageMargins left="0.51181102362204722" right="0.51181102362204722" top="0.78740157480314965" bottom="0.78740157480314965" header="0.31496062992125984" footer="0.31496062992125984"/>
  <pageSetup paperSize="9" scale="8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61104-410F-490F-A34C-4727F17F4CB9}">
  <sheetPr>
    <pageSetUpPr fitToPage="1"/>
  </sheetPr>
  <dimension ref="A1:AB30"/>
  <sheetViews>
    <sheetView tabSelected="1" view="pageBreakPreview" zoomScale="85" zoomScaleNormal="85" zoomScaleSheetLayoutView="85" workbookViewId="0">
      <pane xSplit="4" ySplit="5" topLeftCell="O6" activePane="bottomRight" state="frozen"/>
      <selection activeCell="C25" sqref="C25:H25"/>
      <selection pane="topRight" activeCell="C25" sqref="C25:H25"/>
      <selection pane="bottomLeft" activeCell="C25" sqref="C25:H25"/>
      <selection pane="bottomRight" activeCell="B5" sqref="B5:AB5"/>
    </sheetView>
  </sheetViews>
  <sheetFormatPr defaultRowHeight="12.75"/>
  <cols>
    <col min="1" max="1" width="4.42578125" style="351" customWidth="1"/>
    <col min="2" max="2" width="7.28515625" style="351" bestFit="1" customWidth="1"/>
    <col min="3" max="3" width="44" style="351" customWidth="1"/>
    <col min="4" max="4" width="16.5703125" style="351" customWidth="1"/>
    <col min="5" max="5" width="14.42578125" style="351" bestFit="1" customWidth="1"/>
    <col min="6" max="10" width="16" style="351" bestFit="1" customWidth="1"/>
    <col min="11" max="13" width="16.5703125" style="351" bestFit="1" customWidth="1"/>
    <col min="14" max="14" width="16" style="351" bestFit="1" customWidth="1"/>
    <col min="15" max="15" width="16.5703125" style="351" bestFit="1" customWidth="1"/>
    <col min="16" max="16" width="16.28515625" style="351" bestFit="1" customWidth="1"/>
    <col min="17" max="17" width="16.28515625" style="352" bestFit="1" customWidth="1"/>
    <col min="18" max="19" width="16" style="352" bestFit="1" customWidth="1"/>
    <col min="20" max="20" width="16.5703125" style="352" bestFit="1" customWidth="1"/>
    <col min="21" max="22" width="17" style="352" bestFit="1" customWidth="1"/>
    <col min="23" max="26" width="16.5703125" style="352" bestFit="1" customWidth="1"/>
    <col min="27" max="28" width="17" style="352" bestFit="1" customWidth="1"/>
    <col min="29" max="16384" width="9.140625" style="352"/>
  </cols>
  <sheetData>
    <row r="1" spans="2:28" ht="18.75" customHeight="1" thickBot="1"/>
    <row r="2" spans="2:28" ht="12.75" customHeight="1">
      <c r="B2" s="558"/>
      <c r="C2" s="559"/>
      <c r="D2" s="559"/>
      <c r="E2" s="558" t="s">
        <v>380</v>
      </c>
      <c r="F2" s="559"/>
      <c r="G2" s="559"/>
      <c r="H2" s="560"/>
      <c r="I2" s="558" t="s">
        <v>380</v>
      </c>
      <c r="J2" s="559"/>
      <c r="K2" s="559"/>
      <c r="L2" s="560"/>
      <c r="M2" s="558" t="s">
        <v>380</v>
      </c>
      <c r="N2" s="559"/>
      <c r="O2" s="559"/>
      <c r="P2" s="560"/>
      <c r="Q2" s="558" t="s">
        <v>380</v>
      </c>
      <c r="R2" s="559"/>
      <c r="S2" s="559"/>
      <c r="T2" s="560"/>
      <c r="U2" s="558" t="s">
        <v>380</v>
      </c>
      <c r="V2" s="559"/>
      <c r="W2" s="559"/>
      <c r="X2" s="560"/>
      <c r="Y2" s="558" t="s">
        <v>380</v>
      </c>
      <c r="Z2" s="559"/>
      <c r="AA2" s="559"/>
      <c r="AB2" s="560"/>
    </row>
    <row r="3" spans="2:28" ht="12.75" customHeight="1" thickBot="1">
      <c r="B3" s="561"/>
      <c r="C3" s="562"/>
      <c r="D3" s="562"/>
      <c r="E3" s="561"/>
      <c r="F3" s="562"/>
      <c r="G3" s="562"/>
      <c r="H3" s="563"/>
      <c r="I3" s="561"/>
      <c r="J3" s="562"/>
      <c r="K3" s="562"/>
      <c r="L3" s="563"/>
      <c r="M3" s="561"/>
      <c r="N3" s="562"/>
      <c r="O3" s="562"/>
      <c r="P3" s="563"/>
      <c r="Q3" s="561"/>
      <c r="R3" s="562"/>
      <c r="S3" s="562"/>
      <c r="T3" s="563"/>
      <c r="U3" s="561"/>
      <c r="V3" s="562"/>
      <c r="W3" s="562"/>
      <c r="X3" s="563"/>
      <c r="Y3" s="561"/>
      <c r="Z3" s="562"/>
      <c r="AA3" s="562"/>
      <c r="AB3" s="563"/>
    </row>
    <row r="4" spans="2:28" ht="15" customHeight="1" thickBot="1">
      <c r="B4" s="555"/>
      <c r="C4" s="556"/>
      <c r="D4" s="556"/>
      <c r="E4" s="564"/>
      <c r="F4" s="565"/>
      <c r="G4" s="565"/>
      <c r="H4" s="566"/>
      <c r="I4" s="564"/>
      <c r="J4" s="565"/>
      <c r="K4" s="565"/>
      <c r="L4" s="566"/>
      <c r="M4" s="564"/>
      <c r="N4" s="565"/>
      <c r="O4" s="565"/>
      <c r="P4" s="566"/>
      <c r="Q4" s="564"/>
      <c r="R4" s="565"/>
      <c r="S4" s="565"/>
      <c r="T4" s="566"/>
      <c r="U4" s="555"/>
      <c r="V4" s="556"/>
      <c r="W4" s="556"/>
      <c r="X4" s="557"/>
      <c r="Y4" s="555"/>
      <c r="Z4" s="556"/>
      <c r="AA4" s="556"/>
      <c r="AB4" s="557"/>
    </row>
    <row r="5" spans="2:28" ht="16.5" customHeight="1" thickBot="1">
      <c r="B5" s="381" t="s">
        <v>115</v>
      </c>
      <c r="C5" s="382" t="s">
        <v>201</v>
      </c>
      <c r="D5" s="383" t="s">
        <v>381</v>
      </c>
      <c r="E5" s="381" t="s">
        <v>382</v>
      </c>
      <c r="F5" s="382" t="s">
        <v>383</v>
      </c>
      <c r="G5" s="382" t="s">
        <v>384</v>
      </c>
      <c r="H5" s="384" t="s">
        <v>385</v>
      </c>
      <c r="I5" s="381" t="s">
        <v>391</v>
      </c>
      <c r="J5" s="382" t="s">
        <v>392</v>
      </c>
      <c r="K5" s="382" t="s">
        <v>393</v>
      </c>
      <c r="L5" s="384" t="s">
        <v>394</v>
      </c>
      <c r="M5" s="381" t="s">
        <v>395</v>
      </c>
      <c r="N5" s="382" t="s">
        <v>396</v>
      </c>
      <c r="O5" s="382" t="s">
        <v>397</v>
      </c>
      <c r="P5" s="384" t="s">
        <v>398</v>
      </c>
      <c r="Q5" s="381" t="s">
        <v>729</v>
      </c>
      <c r="R5" s="382" t="s">
        <v>730</v>
      </c>
      <c r="S5" s="382" t="s">
        <v>731</v>
      </c>
      <c r="T5" s="384" t="s">
        <v>732</v>
      </c>
      <c r="U5" s="381" t="s">
        <v>733</v>
      </c>
      <c r="V5" s="382" t="s">
        <v>734</v>
      </c>
      <c r="W5" s="382" t="s">
        <v>735</v>
      </c>
      <c r="X5" s="384" t="s">
        <v>736</v>
      </c>
      <c r="Y5" s="381" t="s">
        <v>737</v>
      </c>
      <c r="Z5" s="382" t="s">
        <v>738</v>
      </c>
      <c r="AA5" s="382" t="s">
        <v>739</v>
      </c>
      <c r="AB5" s="384" t="s">
        <v>740</v>
      </c>
    </row>
    <row r="6" spans="2:28">
      <c r="B6" s="582" t="s">
        <v>107</v>
      </c>
      <c r="C6" s="588" t="s">
        <v>105</v>
      </c>
      <c r="D6" s="590">
        <f>'1.0-ORÇ.SINTÉTICO'!H14</f>
        <v>0</v>
      </c>
      <c r="E6" s="378" t="e">
        <f>$E$7/$D$6</f>
        <v>#DIV/0!</v>
      </c>
      <c r="F6" s="379" t="e">
        <f t="shared" ref="F6:O6" si="0">$E$7/$D$6</f>
        <v>#DIV/0!</v>
      </c>
      <c r="G6" s="379" t="e">
        <f t="shared" si="0"/>
        <v>#DIV/0!</v>
      </c>
      <c r="H6" s="380" t="e">
        <f t="shared" si="0"/>
        <v>#DIV/0!</v>
      </c>
      <c r="I6" s="378" t="e">
        <f t="shared" si="0"/>
        <v>#DIV/0!</v>
      </c>
      <c r="J6" s="379" t="e">
        <f t="shared" si="0"/>
        <v>#DIV/0!</v>
      </c>
      <c r="K6" s="379" t="e">
        <f t="shared" si="0"/>
        <v>#DIV/0!</v>
      </c>
      <c r="L6" s="380" t="e">
        <f t="shared" si="0"/>
        <v>#DIV/0!</v>
      </c>
      <c r="M6" s="378" t="e">
        <f t="shared" si="0"/>
        <v>#DIV/0!</v>
      </c>
      <c r="N6" s="379" t="e">
        <f t="shared" si="0"/>
        <v>#DIV/0!</v>
      </c>
      <c r="O6" s="379" t="e">
        <f t="shared" si="0"/>
        <v>#DIV/0!</v>
      </c>
      <c r="P6" s="380" t="e">
        <f>$E$7/$D$6</f>
        <v>#DIV/0!</v>
      </c>
      <c r="Q6" s="378" t="e">
        <f t="shared" ref="Q6:AB6" si="1">$E$7/$D$6</f>
        <v>#DIV/0!</v>
      </c>
      <c r="R6" s="379" t="e">
        <f t="shared" si="1"/>
        <v>#DIV/0!</v>
      </c>
      <c r="S6" s="379" t="e">
        <f t="shared" si="1"/>
        <v>#DIV/0!</v>
      </c>
      <c r="T6" s="380" t="e">
        <f t="shared" si="1"/>
        <v>#DIV/0!</v>
      </c>
      <c r="U6" s="378" t="e">
        <f t="shared" si="1"/>
        <v>#DIV/0!</v>
      </c>
      <c r="V6" s="379" t="e">
        <f t="shared" si="1"/>
        <v>#DIV/0!</v>
      </c>
      <c r="W6" s="379" t="e">
        <f t="shared" si="1"/>
        <v>#DIV/0!</v>
      </c>
      <c r="X6" s="380" t="e">
        <f t="shared" si="1"/>
        <v>#DIV/0!</v>
      </c>
      <c r="Y6" s="378" t="e">
        <f t="shared" si="1"/>
        <v>#DIV/0!</v>
      </c>
      <c r="Z6" s="379" t="e">
        <f t="shared" si="1"/>
        <v>#DIV/0!</v>
      </c>
      <c r="AA6" s="379" t="e">
        <f t="shared" si="1"/>
        <v>#DIV/0!</v>
      </c>
      <c r="AB6" s="380" t="e">
        <f t="shared" si="1"/>
        <v>#DIV/0!</v>
      </c>
    </row>
    <row r="7" spans="2:28">
      <c r="B7" s="587"/>
      <c r="C7" s="589"/>
      <c r="D7" s="591"/>
      <c r="E7" s="356">
        <f>$D$6/24</f>
        <v>0</v>
      </c>
      <c r="F7" s="357">
        <f t="shared" ref="F7:AB7" si="2">$D$6/24</f>
        <v>0</v>
      </c>
      <c r="G7" s="357">
        <f t="shared" si="2"/>
        <v>0</v>
      </c>
      <c r="H7" s="358">
        <f t="shared" si="2"/>
        <v>0</v>
      </c>
      <c r="I7" s="356">
        <f t="shared" si="2"/>
        <v>0</v>
      </c>
      <c r="J7" s="357">
        <f t="shared" si="2"/>
        <v>0</v>
      </c>
      <c r="K7" s="357">
        <f t="shared" si="2"/>
        <v>0</v>
      </c>
      <c r="L7" s="358">
        <f t="shared" si="2"/>
        <v>0</v>
      </c>
      <c r="M7" s="356">
        <f t="shared" si="2"/>
        <v>0</v>
      </c>
      <c r="N7" s="357">
        <f t="shared" si="2"/>
        <v>0</v>
      </c>
      <c r="O7" s="357">
        <f t="shared" si="2"/>
        <v>0</v>
      </c>
      <c r="P7" s="358">
        <f t="shared" si="2"/>
        <v>0</v>
      </c>
      <c r="Q7" s="356">
        <f t="shared" si="2"/>
        <v>0</v>
      </c>
      <c r="R7" s="357">
        <f t="shared" si="2"/>
        <v>0</v>
      </c>
      <c r="S7" s="357">
        <f t="shared" si="2"/>
        <v>0</v>
      </c>
      <c r="T7" s="358">
        <f t="shared" si="2"/>
        <v>0</v>
      </c>
      <c r="U7" s="356">
        <f t="shared" si="2"/>
        <v>0</v>
      </c>
      <c r="V7" s="357">
        <f t="shared" si="2"/>
        <v>0</v>
      </c>
      <c r="W7" s="357">
        <f t="shared" si="2"/>
        <v>0</v>
      </c>
      <c r="X7" s="358">
        <f t="shared" si="2"/>
        <v>0</v>
      </c>
      <c r="Y7" s="356">
        <f t="shared" si="2"/>
        <v>0</v>
      </c>
      <c r="Z7" s="357">
        <f t="shared" si="2"/>
        <v>0</v>
      </c>
      <c r="AA7" s="357">
        <f t="shared" si="2"/>
        <v>0</v>
      </c>
      <c r="AB7" s="358">
        <f t="shared" si="2"/>
        <v>0</v>
      </c>
    </row>
    <row r="8" spans="2:28">
      <c r="B8" s="587" t="s">
        <v>101</v>
      </c>
      <c r="C8" s="583" t="s">
        <v>100</v>
      </c>
      <c r="D8" s="586">
        <f>'1.0-ORÇ.SINTÉTICO'!H16</f>
        <v>0</v>
      </c>
      <c r="E8" s="353" t="e">
        <f>$E$9/$D$8</f>
        <v>#DIV/0!</v>
      </c>
      <c r="F8" s="354" t="e">
        <f t="shared" ref="F8:AB8" si="3">$E$9/$D$8</f>
        <v>#DIV/0!</v>
      </c>
      <c r="G8" s="354" t="e">
        <f t="shared" si="3"/>
        <v>#DIV/0!</v>
      </c>
      <c r="H8" s="355" t="e">
        <f t="shared" si="3"/>
        <v>#DIV/0!</v>
      </c>
      <c r="I8" s="353" t="e">
        <f t="shared" si="3"/>
        <v>#DIV/0!</v>
      </c>
      <c r="J8" s="354" t="e">
        <f t="shared" si="3"/>
        <v>#DIV/0!</v>
      </c>
      <c r="K8" s="354" t="e">
        <f t="shared" si="3"/>
        <v>#DIV/0!</v>
      </c>
      <c r="L8" s="355" t="e">
        <f t="shared" si="3"/>
        <v>#DIV/0!</v>
      </c>
      <c r="M8" s="353" t="e">
        <f t="shared" si="3"/>
        <v>#DIV/0!</v>
      </c>
      <c r="N8" s="354" t="e">
        <f t="shared" si="3"/>
        <v>#DIV/0!</v>
      </c>
      <c r="O8" s="354" t="e">
        <f t="shared" si="3"/>
        <v>#DIV/0!</v>
      </c>
      <c r="P8" s="355" t="e">
        <f t="shared" si="3"/>
        <v>#DIV/0!</v>
      </c>
      <c r="Q8" s="353" t="e">
        <f t="shared" si="3"/>
        <v>#DIV/0!</v>
      </c>
      <c r="R8" s="354" t="e">
        <f t="shared" si="3"/>
        <v>#DIV/0!</v>
      </c>
      <c r="S8" s="354" t="e">
        <f t="shared" si="3"/>
        <v>#DIV/0!</v>
      </c>
      <c r="T8" s="355" t="e">
        <f t="shared" si="3"/>
        <v>#DIV/0!</v>
      </c>
      <c r="U8" s="353" t="e">
        <f t="shared" si="3"/>
        <v>#DIV/0!</v>
      </c>
      <c r="V8" s="354" t="e">
        <f t="shared" si="3"/>
        <v>#DIV/0!</v>
      </c>
      <c r="W8" s="354" t="e">
        <f t="shared" si="3"/>
        <v>#DIV/0!</v>
      </c>
      <c r="X8" s="355" t="e">
        <f t="shared" si="3"/>
        <v>#DIV/0!</v>
      </c>
      <c r="Y8" s="353" t="e">
        <f t="shared" si="3"/>
        <v>#DIV/0!</v>
      </c>
      <c r="Z8" s="354" t="e">
        <f t="shared" si="3"/>
        <v>#DIV/0!</v>
      </c>
      <c r="AA8" s="354" t="e">
        <f t="shared" si="3"/>
        <v>#DIV/0!</v>
      </c>
      <c r="AB8" s="355" t="e">
        <f t="shared" si="3"/>
        <v>#DIV/0!</v>
      </c>
    </row>
    <row r="9" spans="2:28">
      <c r="B9" s="587"/>
      <c r="C9" s="583"/>
      <c r="D9" s="586"/>
      <c r="E9" s="356">
        <f>$D$8/24</f>
        <v>0</v>
      </c>
      <c r="F9" s="357">
        <f t="shared" ref="F9:AB9" si="4">$D$8/24</f>
        <v>0</v>
      </c>
      <c r="G9" s="357">
        <f t="shared" si="4"/>
        <v>0</v>
      </c>
      <c r="H9" s="358">
        <f t="shared" si="4"/>
        <v>0</v>
      </c>
      <c r="I9" s="356">
        <f t="shared" si="4"/>
        <v>0</v>
      </c>
      <c r="J9" s="357">
        <f t="shared" si="4"/>
        <v>0</v>
      </c>
      <c r="K9" s="357">
        <f t="shared" si="4"/>
        <v>0</v>
      </c>
      <c r="L9" s="358">
        <f t="shared" si="4"/>
        <v>0</v>
      </c>
      <c r="M9" s="356">
        <f t="shared" si="4"/>
        <v>0</v>
      </c>
      <c r="N9" s="357">
        <f t="shared" si="4"/>
        <v>0</v>
      </c>
      <c r="O9" s="357">
        <f t="shared" si="4"/>
        <v>0</v>
      </c>
      <c r="P9" s="358">
        <f t="shared" si="4"/>
        <v>0</v>
      </c>
      <c r="Q9" s="356">
        <f t="shared" si="4"/>
        <v>0</v>
      </c>
      <c r="R9" s="357">
        <f t="shared" si="4"/>
        <v>0</v>
      </c>
      <c r="S9" s="357">
        <f t="shared" si="4"/>
        <v>0</v>
      </c>
      <c r="T9" s="358">
        <f t="shared" si="4"/>
        <v>0</v>
      </c>
      <c r="U9" s="356">
        <f t="shared" si="4"/>
        <v>0</v>
      </c>
      <c r="V9" s="357">
        <f t="shared" si="4"/>
        <v>0</v>
      </c>
      <c r="W9" s="357">
        <f t="shared" si="4"/>
        <v>0</v>
      </c>
      <c r="X9" s="358">
        <f t="shared" si="4"/>
        <v>0</v>
      </c>
      <c r="Y9" s="356">
        <f t="shared" si="4"/>
        <v>0</v>
      </c>
      <c r="Z9" s="357">
        <f t="shared" si="4"/>
        <v>0</v>
      </c>
      <c r="AA9" s="357">
        <f t="shared" si="4"/>
        <v>0</v>
      </c>
      <c r="AB9" s="358">
        <f t="shared" si="4"/>
        <v>0</v>
      </c>
    </row>
    <row r="10" spans="2:28">
      <c r="B10" s="581" t="s">
        <v>99</v>
      </c>
      <c r="C10" s="583" t="s">
        <v>98</v>
      </c>
      <c r="D10" s="586">
        <f>'1.0-ORÇ.SINTÉTICO'!H17</f>
        <v>0</v>
      </c>
      <c r="E10" s="353" t="e">
        <f>$E$11/$D$10</f>
        <v>#DIV/0!</v>
      </c>
      <c r="F10" s="354" t="e">
        <f t="shared" ref="F10:AB10" si="5">$E$11/$D$10</f>
        <v>#DIV/0!</v>
      </c>
      <c r="G10" s="354" t="e">
        <f t="shared" si="5"/>
        <v>#DIV/0!</v>
      </c>
      <c r="H10" s="355" t="e">
        <f t="shared" si="5"/>
        <v>#DIV/0!</v>
      </c>
      <c r="I10" s="353" t="e">
        <f t="shared" si="5"/>
        <v>#DIV/0!</v>
      </c>
      <c r="J10" s="354" t="e">
        <f t="shared" si="5"/>
        <v>#DIV/0!</v>
      </c>
      <c r="K10" s="354" t="e">
        <f t="shared" si="5"/>
        <v>#DIV/0!</v>
      </c>
      <c r="L10" s="355" t="e">
        <f t="shared" si="5"/>
        <v>#DIV/0!</v>
      </c>
      <c r="M10" s="353" t="e">
        <f t="shared" si="5"/>
        <v>#DIV/0!</v>
      </c>
      <c r="N10" s="354" t="e">
        <f t="shared" si="5"/>
        <v>#DIV/0!</v>
      </c>
      <c r="O10" s="354" t="e">
        <f t="shared" si="5"/>
        <v>#DIV/0!</v>
      </c>
      <c r="P10" s="355" t="e">
        <f t="shared" si="5"/>
        <v>#DIV/0!</v>
      </c>
      <c r="Q10" s="353" t="e">
        <f t="shared" si="5"/>
        <v>#DIV/0!</v>
      </c>
      <c r="R10" s="354" t="e">
        <f t="shared" si="5"/>
        <v>#DIV/0!</v>
      </c>
      <c r="S10" s="354" t="e">
        <f t="shared" si="5"/>
        <v>#DIV/0!</v>
      </c>
      <c r="T10" s="355" t="e">
        <f t="shared" si="5"/>
        <v>#DIV/0!</v>
      </c>
      <c r="U10" s="353" t="e">
        <f t="shared" si="5"/>
        <v>#DIV/0!</v>
      </c>
      <c r="V10" s="354" t="e">
        <f t="shared" si="5"/>
        <v>#DIV/0!</v>
      </c>
      <c r="W10" s="354" t="e">
        <f t="shared" si="5"/>
        <v>#DIV/0!</v>
      </c>
      <c r="X10" s="355" t="e">
        <f t="shared" si="5"/>
        <v>#DIV/0!</v>
      </c>
      <c r="Y10" s="353" t="e">
        <f t="shared" si="5"/>
        <v>#DIV/0!</v>
      </c>
      <c r="Z10" s="354" t="e">
        <f t="shared" si="5"/>
        <v>#DIV/0!</v>
      </c>
      <c r="AA10" s="354" t="e">
        <f t="shared" si="5"/>
        <v>#DIV/0!</v>
      </c>
      <c r="AB10" s="355" t="e">
        <f t="shared" si="5"/>
        <v>#DIV/0!</v>
      </c>
    </row>
    <row r="11" spans="2:28">
      <c r="B11" s="582"/>
      <c r="C11" s="583"/>
      <c r="D11" s="586"/>
      <c r="E11" s="356">
        <f>$D$10/24</f>
        <v>0</v>
      </c>
      <c r="F11" s="357">
        <f t="shared" ref="F11:AB11" si="6">$D$10/24</f>
        <v>0</v>
      </c>
      <c r="G11" s="357">
        <f t="shared" si="6"/>
        <v>0</v>
      </c>
      <c r="H11" s="358">
        <f t="shared" si="6"/>
        <v>0</v>
      </c>
      <c r="I11" s="356">
        <f t="shared" si="6"/>
        <v>0</v>
      </c>
      <c r="J11" s="357">
        <f t="shared" si="6"/>
        <v>0</v>
      </c>
      <c r="K11" s="357">
        <f t="shared" si="6"/>
        <v>0</v>
      </c>
      <c r="L11" s="358">
        <f t="shared" si="6"/>
        <v>0</v>
      </c>
      <c r="M11" s="356">
        <f t="shared" si="6"/>
        <v>0</v>
      </c>
      <c r="N11" s="357">
        <f t="shared" si="6"/>
        <v>0</v>
      </c>
      <c r="O11" s="357">
        <f t="shared" si="6"/>
        <v>0</v>
      </c>
      <c r="P11" s="358">
        <f t="shared" si="6"/>
        <v>0</v>
      </c>
      <c r="Q11" s="356">
        <f t="shared" si="6"/>
        <v>0</v>
      </c>
      <c r="R11" s="357">
        <f t="shared" si="6"/>
        <v>0</v>
      </c>
      <c r="S11" s="357">
        <f t="shared" si="6"/>
        <v>0</v>
      </c>
      <c r="T11" s="358">
        <f t="shared" si="6"/>
        <v>0</v>
      </c>
      <c r="U11" s="356">
        <f t="shared" si="6"/>
        <v>0</v>
      </c>
      <c r="V11" s="357">
        <f t="shared" si="6"/>
        <v>0</v>
      </c>
      <c r="W11" s="357">
        <f t="shared" si="6"/>
        <v>0</v>
      </c>
      <c r="X11" s="358">
        <f t="shared" si="6"/>
        <v>0</v>
      </c>
      <c r="Y11" s="356">
        <f t="shared" si="6"/>
        <v>0</v>
      </c>
      <c r="Z11" s="357">
        <f t="shared" si="6"/>
        <v>0</v>
      </c>
      <c r="AA11" s="357">
        <f t="shared" si="6"/>
        <v>0</v>
      </c>
      <c r="AB11" s="358">
        <f t="shared" si="6"/>
        <v>0</v>
      </c>
    </row>
    <row r="12" spans="2:28">
      <c r="B12" s="587" t="s">
        <v>97</v>
      </c>
      <c r="C12" s="583" t="s">
        <v>96</v>
      </c>
      <c r="D12" s="586">
        <f>'1.0-ORÇ.SINTÉTICO'!H18</f>
        <v>0</v>
      </c>
      <c r="E12" s="353" t="e">
        <f>$E$13/$D$12</f>
        <v>#DIV/0!</v>
      </c>
      <c r="F12" s="354" t="e">
        <f t="shared" ref="F12:AB12" si="7">$E$13/$D$12</f>
        <v>#DIV/0!</v>
      </c>
      <c r="G12" s="354" t="e">
        <f t="shared" si="7"/>
        <v>#DIV/0!</v>
      </c>
      <c r="H12" s="355" t="e">
        <f t="shared" si="7"/>
        <v>#DIV/0!</v>
      </c>
      <c r="I12" s="353" t="e">
        <f t="shared" si="7"/>
        <v>#DIV/0!</v>
      </c>
      <c r="J12" s="354" t="e">
        <f t="shared" si="7"/>
        <v>#DIV/0!</v>
      </c>
      <c r="K12" s="354" t="e">
        <f t="shared" si="7"/>
        <v>#DIV/0!</v>
      </c>
      <c r="L12" s="355" t="e">
        <f t="shared" si="7"/>
        <v>#DIV/0!</v>
      </c>
      <c r="M12" s="353" t="e">
        <f t="shared" si="7"/>
        <v>#DIV/0!</v>
      </c>
      <c r="N12" s="354" t="e">
        <f t="shared" si="7"/>
        <v>#DIV/0!</v>
      </c>
      <c r="O12" s="354" t="e">
        <f t="shared" si="7"/>
        <v>#DIV/0!</v>
      </c>
      <c r="P12" s="355" t="e">
        <f t="shared" si="7"/>
        <v>#DIV/0!</v>
      </c>
      <c r="Q12" s="353" t="e">
        <f t="shared" si="7"/>
        <v>#DIV/0!</v>
      </c>
      <c r="R12" s="354" t="e">
        <f t="shared" si="7"/>
        <v>#DIV/0!</v>
      </c>
      <c r="S12" s="354" t="e">
        <f t="shared" si="7"/>
        <v>#DIV/0!</v>
      </c>
      <c r="T12" s="355" t="e">
        <f t="shared" si="7"/>
        <v>#DIV/0!</v>
      </c>
      <c r="U12" s="353" t="e">
        <f t="shared" si="7"/>
        <v>#DIV/0!</v>
      </c>
      <c r="V12" s="354" t="e">
        <f t="shared" si="7"/>
        <v>#DIV/0!</v>
      </c>
      <c r="W12" s="354" t="e">
        <f t="shared" si="7"/>
        <v>#DIV/0!</v>
      </c>
      <c r="X12" s="355" t="e">
        <f t="shared" si="7"/>
        <v>#DIV/0!</v>
      </c>
      <c r="Y12" s="353" t="e">
        <f t="shared" si="7"/>
        <v>#DIV/0!</v>
      </c>
      <c r="Z12" s="354" t="e">
        <f t="shared" si="7"/>
        <v>#DIV/0!</v>
      </c>
      <c r="AA12" s="354" t="e">
        <f t="shared" si="7"/>
        <v>#DIV/0!</v>
      </c>
      <c r="AB12" s="355" t="e">
        <f t="shared" si="7"/>
        <v>#DIV/0!</v>
      </c>
    </row>
    <row r="13" spans="2:28">
      <c r="B13" s="587"/>
      <c r="C13" s="583"/>
      <c r="D13" s="586"/>
      <c r="E13" s="356">
        <f>$D$12/24</f>
        <v>0</v>
      </c>
      <c r="F13" s="357">
        <f t="shared" ref="F13:AB13" si="8">$D$12/24</f>
        <v>0</v>
      </c>
      <c r="G13" s="357">
        <f t="shared" si="8"/>
        <v>0</v>
      </c>
      <c r="H13" s="358">
        <f t="shared" si="8"/>
        <v>0</v>
      </c>
      <c r="I13" s="356">
        <f t="shared" si="8"/>
        <v>0</v>
      </c>
      <c r="J13" s="357">
        <f t="shared" si="8"/>
        <v>0</v>
      </c>
      <c r="K13" s="357">
        <f t="shared" si="8"/>
        <v>0</v>
      </c>
      <c r="L13" s="358">
        <f t="shared" si="8"/>
        <v>0</v>
      </c>
      <c r="M13" s="356">
        <f t="shared" si="8"/>
        <v>0</v>
      </c>
      <c r="N13" s="357">
        <f t="shared" si="8"/>
        <v>0</v>
      </c>
      <c r="O13" s="357">
        <f t="shared" si="8"/>
        <v>0</v>
      </c>
      <c r="P13" s="358">
        <f t="shared" si="8"/>
        <v>0</v>
      </c>
      <c r="Q13" s="356">
        <f t="shared" si="8"/>
        <v>0</v>
      </c>
      <c r="R13" s="357">
        <f t="shared" si="8"/>
        <v>0</v>
      </c>
      <c r="S13" s="357">
        <f t="shared" si="8"/>
        <v>0</v>
      </c>
      <c r="T13" s="358">
        <f t="shared" si="8"/>
        <v>0</v>
      </c>
      <c r="U13" s="356">
        <f t="shared" si="8"/>
        <v>0</v>
      </c>
      <c r="V13" s="357">
        <f t="shared" si="8"/>
        <v>0</v>
      </c>
      <c r="W13" s="357">
        <f t="shared" si="8"/>
        <v>0</v>
      </c>
      <c r="X13" s="358">
        <f t="shared" si="8"/>
        <v>0</v>
      </c>
      <c r="Y13" s="356">
        <f t="shared" si="8"/>
        <v>0</v>
      </c>
      <c r="Z13" s="357">
        <f t="shared" si="8"/>
        <v>0</v>
      </c>
      <c r="AA13" s="357">
        <f t="shared" si="8"/>
        <v>0</v>
      </c>
      <c r="AB13" s="358">
        <f t="shared" si="8"/>
        <v>0</v>
      </c>
    </row>
    <row r="14" spans="2:28">
      <c r="B14" s="587" t="s">
        <v>95</v>
      </c>
      <c r="C14" s="583" t="s">
        <v>94</v>
      </c>
      <c r="D14" s="586">
        <f>'1.0-ORÇ.SINTÉTICO'!H19</f>
        <v>0</v>
      </c>
      <c r="E14" s="353" t="e">
        <f>$E$15/$D$14</f>
        <v>#DIV/0!</v>
      </c>
      <c r="F14" s="354" t="e">
        <f t="shared" ref="F14:AB14" si="9">$E$15/$D$14</f>
        <v>#DIV/0!</v>
      </c>
      <c r="G14" s="354" t="e">
        <f t="shared" si="9"/>
        <v>#DIV/0!</v>
      </c>
      <c r="H14" s="355" t="e">
        <f t="shared" si="9"/>
        <v>#DIV/0!</v>
      </c>
      <c r="I14" s="353" t="e">
        <f t="shared" si="9"/>
        <v>#DIV/0!</v>
      </c>
      <c r="J14" s="354" t="e">
        <f t="shared" si="9"/>
        <v>#DIV/0!</v>
      </c>
      <c r="K14" s="354" t="e">
        <f t="shared" si="9"/>
        <v>#DIV/0!</v>
      </c>
      <c r="L14" s="355" t="e">
        <f t="shared" si="9"/>
        <v>#DIV/0!</v>
      </c>
      <c r="M14" s="353" t="e">
        <f t="shared" si="9"/>
        <v>#DIV/0!</v>
      </c>
      <c r="N14" s="354" t="e">
        <f t="shared" si="9"/>
        <v>#DIV/0!</v>
      </c>
      <c r="O14" s="354" t="e">
        <f t="shared" si="9"/>
        <v>#DIV/0!</v>
      </c>
      <c r="P14" s="355" t="e">
        <f t="shared" si="9"/>
        <v>#DIV/0!</v>
      </c>
      <c r="Q14" s="353" t="e">
        <f t="shared" si="9"/>
        <v>#DIV/0!</v>
      </c>
      <c r="R14" s="354" t="e">
        <f t="shared" si="9"/>
        <v>#DIV/0!</v>
      </c>
      <c r="S14" s="354" t="e">
        <f t="shared" si="9"/>
        <v>#DIV/0!</v>
      </c>
      <c r="T14" s="355" t="e">
        <f t="shared" si="9"/>
        <v>#DIV/0!</v>
      </c>
      <c r="U14" s="353" t="e">
        <f t="shared" si="9"/>
        <v>#DIV/0!</v>
      </c>
      <c r="V14" s="354" t="e">
        <f t="shared" si="9"/>
        <v>#DIV/0!</v>
      </c>
      <c r="W14" s="354" t="e">
        <f t="shared" si="9"/>
        <v>#DIV/0!</v>
      </c>
      <c r="X14" s="355" t="e">
        <f t="shared" si="9"/>
        <v>#DIV/0!</v>
      </c>
      <c r="Y14" s="353" t="e">
        <f t="shared" si="9"/>
        <v>#DIV/0!</v>
      </c>
      <c r="Z14" s="354" t="e">
        <f t="shared" si="9"/>
        <v>#DIV/0!</v>
      </c>
      <c r="AA14" s="354" t="e">
        <f t="shared" si="9"/>
        <v>#DIV/0!</v>
      </c>
      <c r="AB14" s="355" t="e">
        <f t="shared" si="9"/>
        <v>#DIV/0!</v>
      </c>
    </row>
    <row r="15" spans="2:28">
      <c r="B15" s="587"/>
      <c r="C15" s="583"/>
      <c r="D15" s="586"/>
      <c r="E15" s="356">
        <f>$D$14/24</f>
        <v>0</v>
      </c>
      <c r="F15" s="357">
        <f t="shared" ref="F15:AB15" si="10">$D$14/24</f>
        <v>0</v>
      </c>
      <c r="G15" s="357">
        <f t="shared" si="10"/>
        <v>0</v>
      </c>
      <c r="H15" s="358">
        <f t="shared" si="10"/>
        <v>0</v>
      </c>
      <c r="I15" s="356">
        <f t="shared" si="10"/>
        <v>0</v>
      </c>
      <c r="J15" s="357">
        <f t="shared" si="10"/>
        <v>0</v>
      </c>
      <c r="K15" s="357">
        <f t="shared" si="10"/>
        <v>0</v>
      </c>
      <c r="L15" s="358">
        <f t="shared" si="10"/>
        <v>0</v>
      </c>
      <c r="M15" s="356">
        <f t="shared" si="10"/>
        <v>0</v>
      </c>
      <c r="N15" s="357">
        <f t="shared" si="10"/>
        <v>0</v>
      </c>
      <c r="O15" s="357">
        <f t="shared" si="10"/>
        <v>0</v>
      </c>
      <c r="P15" s="358">
        <f t="shared" si="10"/>
        <v>0</v>
      </c>
      <c r="Q15" s="356">
        <f t="shared" si="10"/>
        <v>0</v>
      </c>
      <c r="R15" s="357">
        <f t="shared" si="10"/>
        <v>0</v>
      </c>
      <c r="S15" s="357">
        <f t="shared" si="10"/>
        <v>0</v>
      </c>
      <c r="T15" s="358">
        <f t="shared" si="10"/>
        <v>0</v>
      </c>
      <c r="U15" s="356">
        <f t="shared" si="10"/>
        <v>0</v>
      </c>
      <c r="V15" s="357">
        <f t="shared" si="10"/>
        <v>0</v>
      </c>
      <c r="W15" s="357">
        <f t="shared" si="10"/>
        <v>0</v>
      </c>
      <c r="X15" s="358">
        <f t="shared" si="10"/>
        <v>0</v>
      </c>
      <c r="Y15" s="356">
        <f t="shared" si="10"/>
        <v>0</v>
      </c>
      <c r="Z15" s="357">
        <f t="shared" si="10"/>
        <v>0</v>
      </c>
      <c r="AA15" s="357">
        <f t="shared" si="10"/>
        <v>0</v>
      </c>
      <c r="AB15" s="358">
        <f t="shared" si="10"/>
        <v>0</v>
      </c>
    </row>
    <row r="16" spans="2:28">
      <c r="B16" s="581" t="s">
        <v>90</v>
      </c>
      <c r="C16" s="583" t="s">
        <v>89</v>
      </c>
      <c r="D16" s="586">
        <f>'1.0-ORÇ.SINTÉTICO'!H22</f>
        <v>0</v>
      </c>
      <c r="E16" s="353" t="e">
        <f>$E$17/$D$16</f>
        <v>#DIV/0!</v>
      </c>
      <c r="F16" s="354" t="e">
        <f t="shared" ref="F16:AB16" si="11">$E$17/$D$16</f>
        <v>#DIV/0!</v>
      </c>
      <c r="G16" s="354" t="e">
        <f t="shared" si="11"/>
        <v>#DIV/0!</v>
      </c>
      <c r="H16" s="355" t="e">
        <f t="shared" si="11"/>
        <v>#DIV/0!</v>
      </c>
      <c r="I16" s="353" t="e">
        <f t="shared" si="11"/>
        <v>#DIV/0!</v>
      </c>
      <c r="J16" s="354" t="e">
        <f t="shared" si="11"/>
        <v>#DIV/0!</v>
      </c>
      <c r="K16" s="354" t="e">
        <f t="shared" si="11"/>
        <v>#DIV/0!</v>
      </c>
      <c r="L16" s="355" t="e">
        <f t="shared" si="11"/>
        <v>#DIV/0!</v>
      </c>
      <c r="M16" s="353" t="e">
        <f t="shared" si="11"/>
        <v>#DIV/0!</v>
      </c>
      <c r="N16" s="354" t="e">
        <f t="shared" si="11"/>
        <v>#DIV/0!</v>
      </c>
      <c r="O16" s="354" t="e">
        <f t="shared" si="11"/>
        <v>#DIV/0!</v>
      </c>
      <c r="P16" s="355" t="e">
        <f t="shared" si="11"/>
        <v>#DIV/0!</v>
      </c>
      <c r="Q16" s="353" t="e">
        <f t="shared" si="11"/>
        <v>#DIV/0!</v>
      </c>
      <c r="R16" s="354" t="e">
        <f t="shared" si="11"/>
        <v>#DIV/0!</v>
      </c>
      <c r="S16" s="354" t="e">
        <f t="shared" si="11"/>
        <v>#DIV/0!</v>
      </c>
      <c r="T16" s="355" t="e">
        <f t="shared" si="11"/>
        <v>#DIV/0!</v>
      </c>
      <c r="U16" s="353" t="e">
        <f t="shared" si="11"/>
        <v>#DIV/0!</v>
      </c>
      <c r="V16" s="354" t="e">
        <f t="shared" si="11"/>
        <v>#DIV/0!</v>
      </c>
      <c r="W16" s="354" t="e">
        <f t="shared" si="11"/>
        <v>#DIV/0!</v>
      </c>
      <c r="X16" s="355" t="e">
        <f t="shared" si="11"/>
        <v>#DIV/0!</v>
      </c>
      <c r="Y16" s="353" t="e">
        <f t="shared" si="11"/>
        <v>#DIV/0!</v>
      </c>
      <c r="Z16" s="354" t="e">
        <f t="shared" si="11"/>
        <v>#DIV/0!</v>
      </c>
      <c r="AA16" s="354" t="e">
        <f t="shared" si="11"/>
        <v>#DIV/0!</v>
      </c>
      <c r="AB16" s="355" t="e">
        <f t="shared" si="11"/>
        <v>#DIV/0!</v>
      </c>
    </row>
    <row r="17" spans="2:28">
      <c r="B17" s="582"/>
      <c r="C17" s="583"/>
      <c r="D17" s="586"/>
      <c r="E17" s="356">
        <f>$D$16/24</f>
        <v>0</v>
      </c>
      <c r="F17" s="357">
        <f t="shared" ref="F17:AB17" si="12">$D$16/24</f>
        <v>0</v>
      </c>
      <c r="G17" s="357">
        <f t="shared" si="12"/>
        <v>0</v>
      </c>
      <c r="H17" s="358">
        <f t="shared" si="12"/>
        <v>0</v>
      </c>
      <c r="I17" s="356">
        <f t="shared" si="12"/>
        <v>0</v>
      </c>
      <c r="J17" s="357">
        <f t="shared" si="12"/>
        <v>0</v>
      </c>
      <c r="K17" s="357">
        <f t="shared" si="12"/>
        <v>0</v>
      </c>
      <c r="L17" s="358">
        <f t="shared" si="12"/>
        <v>0</v>
      </c>
      <c r="M17" s="356">
        <f t="shared" si="12"/>
        <v>0</v>
      </c>
      <c r="N17" s="357">
        <f t="shared" si="12"/>
        <v>0</v>
      </c>
      <c r="O17" s="357">
        <f t="shared" si="12"/>
        <v>0</v>
      </c>
      <c r="P17" s="358">
        <f t="shared" si="12"/>
        <v>0</v>
      </c>
      <c r="Q17" s="356">
        <f t="shared" si="12"/>
        <v>0</v>
      </c>
      <c r="R17" s="357">
        <f t="shared" si="12"/>
        <v>0</v>
      </c>
      <c r="S17" s="357">
        <f t="shared" si="12"/>
        <v>0</v>
      </c>
      <c r="T17" s="358">
        <f t="shared" si="12"/>
        <v>0</v>
      </c>
      <c r="U17" s="356">
        <f t="shared" si="12"/>
        <v>0</v>
      </c>
      <c r="V17" s="357">
        <f t="shared" si="12"/>
        <v>0</v>
      </c>
      <c r="W17" s="357">
        <f t="shared" si="12"/>
        <v>0</v>
      </c>
      <c r="X17" s="358">
        <f t="shared" si="12"/>
        <v>0</v>
      </c>
      <c r="Y17" s="356">
        <f t="shared" si="12"/>
        <v>0</v>
      </c>
      <c r="Z17" s="357">
        <f t="shared" si="12"/>
        <v>0</v>
      </c>
      <c r="AA17" s="357">
        <f t="shared" si="12"/>
        <v>0</v>
      </c>
      <c r="AB17" s="358">
        <f t="shared" si="12"/>
        <v>0</v>
      </c>
    </row>
    <row r="18" spans="2:28">
      <c r="B18" s="581" t="s">
        <v>90</v>
      </c>
      <c r="C18" s="583" t="s">
        <v>87</v>
      </c>
      <c r="D18" s="584">
        <f>'1.0-ORÇ.SINTÉTICO'!H23</f>
        <v>0</v>
      </c>
      <c r="E18" s="353" t="e">
        <f>$E$19/$D$18</f>
        <v>#DIV/0!</v>
      </c>
      <c r="F18" s="354" t="e">
        <f t="shared" ref="F18:AB18" si="13">$E$19/$D$18</f>
        <v>#DIV/0!</v>
      </c>
      <c r="G18" s="354" t="e">
        <f t="shared" si="13"/>
        <v>#DIV/0!</v>
      </c>
      <c r="H18" s="355" t="e">
        <f t="shared" si="13"/>
        <v>#DIV/0!</v>
      </c>
      <c r="I18" s="353" t="e">
        <f t="shared" si="13"/>
        <v>#DIV/0!</v>
      </c>
      <c r="J18" s="354" t="e">
        <f t="shared" si="13"/>
        <v>#DIV/0!</v>
      </c>
      <c r="K18" s="354" t="e">
        <f t="shared" si="13"/>
        <v>#DIV/0!</v>
      </c>
      <c r="L18" s="355" t="e">
        <f t="shared" si="13"/>
        <v>#DIV/0!</v>
      </c>
      <c r="M18" s="353" t="e">
        <f t="shared" si="13"/>
        <v>#DIV/0!</v>
      </c>
      <c r="N18" s="354" t="e">
        <f t="shared" si="13"/>
        <v>#DIV/0!</v>
      </c>
      <c r="O18" s="354" t="e">
        <f t="shared" si="13"/>
        <v>#DIV/0!</v>
      </c>
      <c r="P18" s="355" t="e">
        <f t="shared" si="13"/>
        <v>#DIV/0!</v>
      </c>
      <c r="Q18" s="353" t="e">
        <f t="shared" si="13"/>
        <v>#DIV/0!</v>
      </c>
      <c r="R18" s="354" t="e">
        <f t="shared" si="13"/>
        <v>#DIV/0!</v>
      </c>
      <c r="S18" s="354" t="e">
        <f t="shared" si="13"/>
        <v>#DIV/0!</v>
      </c>
      <c r="T18" s="355" t="e">
        <f t="shared" si="13"/>
        <v>#DIV/0!</v>
      </c>
      <c r="U18" s="353" t="e">
        <f t="shared" si="13"/>
        <v>#DIV/0!</v>
      </c>
      <c r="V18" s="354" t="e">
        <f t="shared" si="13"/>
        <v>#DIV/0!</v>
      </c>
      <c r="W18" s="354" t="e">
        <f t="shared" si="13"/>
        <v>#DIV/0!</v>
      </c>
      <c r="X18" s="355" t="e">
        <f t="shared" si="13"/>
        <v>#DIV/0!</v>
      </c>
      <c r="Y18" s="353" t="e">
        <f t="shared" si="13"/>
        <v>#DIV/0!</v>
      </c>
      <c r="Z18" s="354" t="e">
        <f t="shared" si="13"/>
        <v>#DIV/0!</v>
      </c>
      <c r="AA18" s="354" t="e">
        <f t="shared" si="13"/>
        <v>#DIV/0!</v>
      </c>
      <c r="AB18" s="355" t="e">
        <f t="shared" si="13"/>
        <v>#DIV/0!</v>
      </c>
    </row>
    <row r="19" spans="2:28">
      <c r="B19" s="582"/>
      <c r="C19" s="583"/>
      <c r="D19" s="585"/>
      <c r="E19" s="356">
        <f>$D$18/24</f>
        <v>0</v>
      </c>
      <c r="F19" s="357">
        <f t="shared" ref="F19:AB19" si="14">$D$18/24</f>
        <v>0</v>
      </c>
      <c r="G19" s="357">
        <f t="shared" si="14"/>
        <v>0</v>
      </c>
      <c r="H19" s="358">
        <f t="shared" si="14"/>
        <v>0</v>
      </c>
      <c r="I19" s="356">
        <f t="shared" si="14"/>
        <v>0</v>
      </c>
      <c r="J19" s="357">
        <f t="shared" si="14"/>
        <v>0</v>
      </c>
      <c r="K19" s="357">
        <f t="shared" si="14"/>
        <v>0</v>
      </c>
      <c r="L19" s="358">
        <f t="shared" si="14"/>
        <v>0</v>
      </c>
      <c r="M19" s="356">
        <f t="shared" si="14"/>
        <v>0</v>
      </c>
      <c r="N19" s="357">
        <f t="shared" si="14"/>
        <v>0</v>
      </c>
      <c r="O19" s="357">
        <f t="shared" si="14"/>
        <v>0</v>
      </c>
      <c r="P19" s="358">
        <f t="shared" si="14"/>
        <v>0</v>
      </c>
      <c r="Q19" s="356">
        <f t="shared" si="14"/>
        <v>0</v>
      </c>
      <c r="R19" s="357">
        <f t="shared" si="14"/>
        <v>0</v>
      </c>
      <c r="S19" s="357">
        <f t="shared" si="14"/>
        <v>0</v>
      </c>
      <c r="T19" s="358">
        <f t="shared" si="14"/>
        <v>0</v>
      </c>
      <c r="U19" s="356">
        <f t="shared" si="14"/>
        <v>0</v>
      </c>
      <c r="V19" s="357">
        <f t="shared" si="14"/>
        <v>0</v>
      </c>
      <c r="W19" s="357">
        <f t="shared" si="14"/>
        <v>0</v>
      </c>
      <c r="X19" s="358">
        <f t="shared" si="14"/>
        <v>0</v>
      </c>
      <c r="Y19" s="356">
        <f t="shared" si="14"/>
        <v>0</v>
      </c>
      <c r="Z19" s="357">
        <f t="shared" si="14"/>
        <v>0</v>
      </c>
      <c r="AA19" s="357">
        <f t="shared" si="14"/>
        <v>0</v>
      </c>
      <c r="AB19" s="358">
        <f t="shared" si="14"/>
        <v>0</v>
      </c>
    </row>
    <row r="20" spans="2:28">
      <c r="B20" s="581" t="s">
        <v>83</v>
      </c>
      <c r="C20" s="583" t="s">
        <v>82</v>
      </c>
      <c r="D20" s="586">
        <f>'1.0-ORÇ.SINTÉTICO'!H30</f>
        <v>0</v>
      </c>
      <c r="E20" s="353" t="e">
        <f>$E$21/$D$20</f>
        <v>#DIV/0!</v>
      </c>
      <c r="F20" s="354" t="e">
        <f t="shared" ref="F20:AB20" si="15">$E$21/$D$20</f>
        <v>#DIV/0!</v>
      </c>
      <c r="G20" s="354" t="e">
        <f t="shared" si="15"/>
        <v>#DIV/0!</v>
      </c>
      <c r="H20" s="355" t="e">
        <f t="shared" si="15"/>
        <v>#DIV/0!</v>
      </c>
      <c r="I20" s="353" t="e">
        <f t="shared" si="15"/>
        <v>#DIV/0!</v>
      </c>
      <c r="J20" s="354" t="e">
        <f t="shared" si="15"/>
        <v>#DIV/0!</v>
      </c>
      <c r="K20" s="354" t="e">
        <f t="shared" si="15"/>
        <v>#DIV/0!</v>
      </c>
      <c r="L20" s="355" t="e">
        <f t="shared" si="15"/>
        <v>#DIV/0!</v>
      </c>
      <c r="M20" s="353" t="e">
        <f t="shared" si="15"/>
        <v>#DIV/0!</v>
      </c>
      <c r="N20" s="354" t="e">
        <f t="shared" si="15"/>
        <v>#DIV/0!</v>
      </c>
      <c r="O20" s="354" t="e">
        <f t="shared" si="15"/>
        <v>#DIV/0!</v>
      </c>
      <c r="P20" s="355" t="e">
        <f t="shared" si="15"/>
        <v>#DIV/0!</v>
      </c>
      <c r="Q20" s="353" t="e">
        <f t="shared" si="15"/>
        <v>#DIV/0!</v>
      </c>
      <c r="R20" s="354" t="e">
        <f t="shared" si="15"/>
        <v>#DIV/0!</v>
      </c>
      <c r="S20" s="354" t="e">
        <f t="shared" si="15"/>
        <v>#DIV/0!</v>
      </c>
      <c r="T20" s="355" t="e">
        <f t="shared" si="15"/>
        <v>#DIV/0!</v>
      </c>
      <c r="U20" s="353" t="e">
        <f t="shared" si="15"/>
        <v>#DIV/0!</v>
      </c>
      <c r="V20" s="354" t="e">
        <f t="shared" si="15"/>
        <v>#DIV/0!</v>
      </c>
      <c r="W20" s="354" t="e">
        <f t="shared" si="15"/>
        <v>#DIV/0!</v>
      </c>
      <c r="X20" s="355" t="e">
        <f t="shared" si="15"/>
        <v>#DIV/0!</v>
      </c>
      <c r="Y20" s="353" t="e">
        <f t="shared" si="15"/>
        <v>#DIV/0!</v>
      </c>
      <c r="Z20" s="354" t="e">
        <f t="shared" si="15"/>
        <v>#DIV/0!</v>
      </c>
      <c r="AA20" s="354" t="e">
        <f t="shared" si="15"/>
        <v>#DIV/0!</v>
      </c>
      <c r="AB20" s="355" t="e">
        <f t="shared" si="15"/>
        <v>#DIV/0!</v>
      </c>
    </row>
    <row r="21" spans="2:28">
      <c r="B21" s="582"/>
      <c r="C21" s="583"/>
      <c r="D21" s="586"/>
      <c r="E21" s="356">
        <f>$D$20/24</f>
        <v>0</v>
      </c>
      <c r="F21" s="357">
        <f t="shared" ref="F21:AB21" si="16">$D$20/24</f>
        <v>0</v>
      </c>
      <c r="G21" s="357">
        <f t="shared" si="16"/>
        <v>0</v>
      </c>
      <c r="H21" s="358">
        <f t="shared" si="16"/>
        <v>0</v>
      </c>
      <c r="I21" s="356">
        <f t="shared" si="16"/>
        <v>0</v>
      </c>
      <c r="J21" s="357">
        <f t="shared" si="16"/>
        <v>0</v>
      </c>
      <c r="K21" s="357">
        <f t="shared" si="16"/>
        <v>0</v>
      </c>
      <c r="L21" s="358">
        <f t="shared" si="16"/>
        <v>0</v>
      </c>
      <c r="M21" s="356">
        <f t="shared" si="16"/>
        <v>0</v>
      </c>
      <c r="N21" s="357">
        <f t="shared" si="16"/>
        <v>0</v>
      </c>
      <c r="O21" s="357">
        <f t="shared" si="16"/>
        <v>0</v>
      </c>
      <c r="P21" s="358">
        <f t="shared" si="16"/>
        <v>0</v>
      </c>
      <c r="Q21" s="356">
        <f t="shared" si="16"/>
        <v>0</v>
      </c>
      <c r="R21" s="357">
        <f t="shared" si="16"/>
        <v>0</v>
      </c>
      <c r="S21" s="357">
        <f t="shared" si="16"/>
        <v>0</v>
      </c>
      <c r="T21" s="358">
        <f t="shared" si="16"/>
        <v>0</v>
      </c>
      <c r="U21" s="356">
        <f t="shared" si="16"/>
        <v>0</v>
      </c>
      <c r="V21" s="357">
        <f t="shared" si="16"/>
        <v>0</v>
      </c>
      <c r="W21" s="357">
        <f t="shared" si="16"/>
        <v>0</v>
      </c>
      <c r="X21" s="358">
        <f t="shared" si="16"/>
        <v>0</v>
      </c>
      <c r="Y21" s="356">
        <f t="shared" si="16"/>
        <v>0</v>
      </c>
      <c r="Z21" s="357">
        <f t="shared" si="16"/>
        <v>0</v>
      </c>
      <c r="AA21" s="357">
        <f t="shared" si="16"/>
        <v>0</v>
      </c>
      <c r="AB21" s="358">
        <f t="shared" si="16"/>
        <v>0</v>
      </c>
    </row>
    <row r="22" spans="2:28">
      <c r="B22" s="581" t="s">
        <v>79</v>
      </c>
      <c r="C22" s="583" t="s">
        <v>78</v>
      </c>
      <c r="D22" s="584">
        <f>'1.0-ORÇ.SINTÉTICO'!H78</f>
        <v>0</v>
      </c>
      <c r="E22" s="353" t="e">
        <f>$E$23/$D$22</f>
        <v>#DIV/0!</v>
      </c>
      <c r="F22" s="354" t="e">
        <f t="shared" ref="F22:AB22" si="17">$E$23/$D$22</f>
        <v>#DIV/0!</v>
      </c>
      <c r="G22" s="354" t="e">
        <f t="shared" si="17"/>
        <v>#DIV/0!</v>
      </c>
      <c r="H22" s="355" t="e">
        <f t="shared" si="17"/>
        <v>#DIV/0!</v>
      </c>
      <c r="I22" s="353" t="e">
        <f t="shared" si="17"/>
        <v>#DIV/0!</v>
      </c>
      <c r="J22" s="354" t="e">
        <f t="shared" si="17"/>
        <v>#DIV/0!</v>
      </c>
      <c r="K22" s="354" t="e">
        <f t="shared" si="17"/>
        <v>#DIV/0!</v>
      </c>
      <c r="L22" s="355" t="e">
        <f t="shared" si="17"/>
        <v>#DIV/0!</v>
      </c>
      <c r="M22" s="353" t="e">
        <f t="shared" si="17"/>
        <v>#DIV/0!</v>
      </c>
      <c r="N22" s="354" t="e">
        <f t="shared" si="17"/>
        <v>#DIV/0!</v>
      </c>
      <c r="O22" s="354" t="e">
        <f t="shared" si="17"/>
        <v>#DIV/0!</v>
      </c>
      <c r="P22" s="355" t="e">
        <f t="shared" si="17"/>
        <v>#DIV/0!</v>
      </c>
      <c r="Q22" s="353" t="e">
        <f t="shared" si="17"/>
        <v>#DIV/0!</v>
      </c>
      <c r="R22" s="354" t="e">
        <f t="shared" si="17"/>
        <v>#DIV/0!</v>
      </c>
      <c r="S22" s="354" t="e">
        <f t="shared" si="17"/>
        <v>#DIV/0!</v>
      </c>
      <c r="T22" s="355" t="e">
        <f t="shared" si="17"/>
        <v>#DIV/0!</v>
      </c>
      <c r="U22" s="353" t="e">
        <f t="shared" si="17"/>
        <v>#DIV/0!</v>
      </c>
      <c r="V22" s="354" t="e">
        <f t="shared" si="17"/>
        <v>#DIV/0!</v>
      </c>
      <c r="W22" s="354" t="e">
        <f t="shared" si="17"/>
        <v>#DIV/0!</v>
      </c>
      <c r="X22" s="355" t="e">
        <f t="shared" si="17"/>
        <v>#DIV/0!</v>
      </c>
      <c r="Y22" s="353" t="e">
        <f t="shared" si="17"/>
        <v>#DIV/0!</v>
      </c>
      <c r="Z22" s="354" t="e">
        <f t="shared" si="17"/>
        <v>#DIV/0!</v>
      </c>
      <c r="AA22" s="354" t="e">
        <f t="shared" si="17"/>
        <v>#DIV/0!</v>
      </c>
      <c r="AB22" s="355" t="e">
        <f t="shared" si="17"/>
        <v>#DIV/0!</v>
      </c>
    </row>
    <row r="23" spans="2:28">
      <c r="B23" s="582"/>
      <c r="C23" s="583"/>
      <c r="D23" s="585"/>
      <c r="E23" s="356">
        <f>$D$22/24</f>
        <v>0</v>
      </c>
      <c r="F23" s="357">
        <f t="shared" ref="F23:AB23" si="18">$D$22/24</f>
        <v>0</v>
      </c>
      <c r="G23" s="357">
        <f t="shared" si="18"/>
        <v>0</v>
      </c>
      <c r="H23" s="358">
        <f t="shared" si="18"/>
        <v>0</v>
      </c>
      <c r="I23" s="356">
        <f t="shared" si="18"/>
        <v>0</v>
      </c>
      <c r="J23" s="357">
        <f t="shared" si="18"/>
        <v>0</v>
      </c>
      <c r="K23" s="357">
        <f t="shared" si="18"/>
        <v>0</v>
      </c>
      <c r="L23" s="358">
        <f t="shared" si="18"/>
        <v>0</v>
      </c>
      <c r="M23" s="356">
        <f t="shared" si="18"/>
        <v>0</v>
      </c>
      <c r="N23" s="357">
        <f t="shared" si="18"/>
        <v>0</v>
      </c>
      <c r="O23" s="357">
        <f t="shared" si="18"/>
        <v>0</v>
      </c>
      <c r="P23" s="358">
        <f t="shared" si="18"/>
        <v>0</v>
      </c>
      <c r="Q23" s="356">
        <f t="shared" si="18"/>
        <v>0</v>
      </c>
      <c r="R23" s="357">
        <f t="shared" si="18"/>
        <v>0</v>
      </c>
      <c r="S23" s="357">
        <f t="shared" si="18"/>
        <v>0</v>
      </c>
      <c r="T23" s="358">
        <f t="shared" si="18"/>
        <v>0</v>
      </c>
      <c r="U23" s="356">
        <f t="shared" si="18"/>
        <v>0</v>
      </c>
      <c r="V23" s="357">
        <f t="shared" si="18"/>
        <v>0</v>
      </c>
      <c r="W23" s="357">
        <f t="shared" si="18"/>
        <v>0</v>
      </c>
      <c r="X23" s="358">
        <f t="shared" si="18"/>
        <v>0</v>
      </c>
      <c r="Y23" s="356">
        <f t="shared" si="18"/>
        <v>0</v>
      </c>
      <c r="Z23" s="357">
        <f t="shared" si="18"/>
        <v>0</v>
      </c>
      <c r="AA23" s="357">
        <f t="shared" si="18"/>
        <v>0</v>
      </c>
      <c r="AB23" s="358">
        <f t="shared" si="18"/>
        <v>0</v>
      </c>
    </row>
    <row r="24" spans="2:28">
      <c r="B24" s="581" t="s">
        <v>524</v>
      </c>
      <c r="C24" s="583" t="s">
        <v>557</v>
      </c>
      <c r="D24" s="584">
        <f>'1.0-ORÇ.SINTÉTICO'!H82</f>
        <v>0</v>
      </c>
      <c r="E24" s="353" t="e">
        <f>$E$25/$D$24</f>
        <v>#DIV/0!</v>
      </c>
      <c r="F24" s="354" t="e">
        <f t="shared" ref="F24:AB24" si="19">$E$25/$D$24</f>
        <v>#DIV/0!</v>
      </c>
      <c r="G24" s="354" t="e">
        <f t="shared" si="19"/>
        <v>#DIV/0!</v>
      </c>
      <c r="H24" s="355" t="e">
        <f t="shared" si="19"/>
        <v>#DIV/0!</v>
      </c>
      <c r="I24" s="353" t="e">
        <f t="shared" si="19"/>
        <v>#DIV/0!</v>
      </c>
      <c r="J24" s="354" t="e">
        <f t="shared" si="19"/>
        <v>#DIV/0!</v>
      </c>
      <c r="K24" s="354" t="e">
        <f t="shared" si="19"/>
        <v>#DIV/0!</v>
      </c>
      <c r="L24" s="355" t="e">
        <f t="shared" si="19"/>
        <v>#DIV/0!</v>
      </c>
      <c r="M24" s="353" t="e">
        <f t="shared" si="19"/>
        <v>#DIV/0!</v>
      </c>
      <c r="N24" s="354" t="e">
        <f t="shared" si="19"/>
        <v>#DIV/0!</v>
      </c>
      <c r="O24" s="354" t="e">
        <f t="shared" si="19"/>
        <v>#DIV/0!</v>
      </c>
      <c r="P24" s="355" t="e">
        <f t="shared" si="19"/>
        <v>#DIV/0!</v>
      </c>
      <c r="Q24" s="353" t="e">
        <f t="shared" si="19"/>
        <v>#DIV/0!</v>
      </c>
      <c r="R24" s="354" t="e">
        <f t="shared" si="19"/>
        <v>#DIV/0!</v>
      </c>
      <c r="S24" s="354" t="e">
        <f t="shared" si="19"/>
        <v>#DIV/0!</v>
      </c>
      <c r="T24" s="355" t="e">
        <f t="shared" si="19"/>
        <v>#DIV/0!</v>
      </c>
      <c r="U24" s="353" t="e">
        <f t="shared" si="19"/>
        <v>#DIV/0!</v>
      </c>
      <c r="V24" s="354" t="e">
        <f t="shared" si="19"/>
        <v>#DIV/0!</v>
      </c>
      <c r="W24" s="354" t="e">
        <f t="shared" si="19"/>
        <v>#DIV/0!</v>
      </c>
      <c r="X24" s="355" t="e">
        <f t="shared" si="19"/>
        <v>#DIV/0!</v>
      </c>
      <c r="Y24" s="353" t="e">
        <f t="shared" si="19"/>
        <v>#DIV/0!</v>
      </c>
      <c r="Z24" s="354" t="e">
        <f t="shared" si="19"/>
        <v>#DIV/0!</v>
      </c>
      <c r="AA24" s="354" t="e">
        <f t="shared" si="19"/>
        <v>#DIV/0!</v>
      </c>
      <c r="AB24" s="355" t="e">
        <f t="shared" si="19"/>
        <v>#DIV/0!</v>
      </c>
    </row>
    <row r="25" spans="2:28">
      <c r="B25" s="582"/>
      <c r="C25" s="583"/>
      <c r="D25" s="585"/>
      <c r="E25" s="356">
        <f>$D$24/24</f>
        <v>0</v>
      </c>
      <c r="F25" s="357">
        <f t="shared" ref="F25:AB25" si="20">$D$24/24</f>
        <v>0</v>
      </c>
      <c r="G25" s="357">
        <f t="shared" si="20"/>
        <v>0</v>
      </c>
      <c r="H25" s="358">
        <f t="shared" si="20"/>
        <v>0</v>
      </c>
      <c r="I25" s="356">
        <f t="shared" si="20"/>
        <v>0</v>
      </c>
      <c r="J25" s="357">
        <f t="shared" si="20"/>
        <v>0</v>
      </c>
      <c r="K25" s="357">
        <f t="shared" si="20"/>
        <v>0</v>
      </c>
      <c r="L25" s="358">
        <f t="shared" si="20"/>
        <v>0</v>
      </c>
      <c r="M25" s="356">
        <f t="shared" si="20"/>
        <v>0</v>
      </c>
      <c r="N25" s="357">
        <f t="shared" si="20"/>
        <v>0</v>
      </c>
      <c r="O25" s="357">
        <f t="shared" si="20"/>
        <v>0</v>
      </c>
      <c r="P25" s="358">
        <f t="shared" si="20"/>
        <v>0</v>
      </c>
      <c r="Q25" s="356">
        <f t="shared" si="20"/>
        <v>0</v>
      </c>
      <c r="R25" s="357">
        <f t="shared" si="20"/>
        <v>0</v>
      </c>
      <c r="S25" s="357">
        <f t="shared" si="20"/>
        <v>0</v>
      </c>
      <c r="T25" s="358">
        <f t="shared" si="20"/>
        <v>0</v>
      </c>
      <c r="U25" s="356">
        <f t="shared" si="20"/>
        <v>0</v>
      </c>
      <c r="V25" s="357">
        <f t="shared" si="20"/>
        <v>0</v>
      </c>
      <c r="W25" s="357">
        <f t="shared" si="20"/>
        <v>0</v>
      </c>
      <c r="X25" s="358">
        <f t="shared" si="20"/>
        <v>0</v>
      </c>
      <c r="Y25" s="356">
        <f t="shared" si="20"/>
        <v>0</v>
      </c>
      <c r="Z25" s="357">
        <f t="shared" si="20"/>
        <v>0</v>
      </c>
      <c r="AA25" s="357">
        <f t="shared" si="20"/>
        <v>0</v>
      </c>
      <c r="AB25" s="358">
        <f t="shared" si="20"/>
        <v>0</v>
      </c>
    </row>
    <row r="26" spans="2:28" ht="13.5" thickBot="1">
      <c r="B26" s="579" t="s">
        <v>386</v>
      </c>
      <c r="C26" s="580"/>
      <c r="D26" s="371">
        <f>SUM(D6:D25)</f>
        <v>0</v>
      </c>
      <c r="E26" s="372"/>
      <c r="F26" s="373"/>
      <c r="G26" s="373"/>
      <c r="H26" s="374"/>
      <c r="I26" s="372"/>
      <c r="J26" s="373"/>
      <c r="K26" s="373"/>
      <c r="L26" s="374"/>
      <c r="M26" s="372"/>
      <c r="N26" s="373"/>
      <c r="O26" s="373"/>
      <c r="P26" s="374"/>
      <c r="Q26" s="375"/>
      <c r="R26" s="376"/>
      <c r="S26" s="376"/>
      <c r="T26" s="377"/>
      <c r="U26" s="375"/>
      <c r="V26" s="376"/>
      <c r="W26" s="376"/>
      <c r="X26" s="377"/>
      <c r="Y26" s="375"/>
      <c r="Z26" s="376"/>
      <c r="AA26" s="376"/>
      <c r="AB26" s="377"/>
    </row>
    <row r="27" spans="2:28">
      <c r="B27" s="567" t="s">
        <v>387</v>
      </c>
      <c r="C27" s="568"/>
      <c r="D27" s="569"/>
      <c r="E27" s="368">
        <f>E7+E9+E11+E13+E15+E17+E19+E21+E23+E25</f>
        <v>0</v>
      </c>
      <c r="F27" s="369">
        <f>F7+F9+F11+F13+F15+F17+F19+F21+F23+F25</f>
        <v>0</v>
      </c>
      <c r="G27" s="369">
        <f>G7+G9+G11+G13+G15+G17+G19+G21+G23+G25</f>
        <v>0</v>
      </c>
      <c r="H27" s="370">
        <f t="shared" ref="H27:AB27" si="21">H7+H9+H11+H13+H15+H17+H19+H21+H23+H25</f>
        <v>0</v>
      </c>
      <c r="I27" s="368">
        <f t="shared" si="21"/>
        <v>0</v>
      </c>
      <c r="J27" s="369">
        <f t="shared" si="21"/>
        <v>0</v>
      </c>
      <c r="K27" s="369">
        <f t="shared" si="21"/>
        <v>0</v>
      </c>
      <c r="L27" s="370">
        <f t="shared" si="21"/>
        <v>0</v>
      </c>
      <c r="M27" s="368">
        <f t="shared" si="21"/>
        <v>0</v>
      </c>
      <c r="N27" s="369">
        <f t="shared" si="21"/>
        <v>0</v>
      </c>
      <c r="O27" s="369">
        <f t="shared" si="21"/>
        <v>0</v>
      </c>
      <c r="P27" s="370">
        <f t="shared" si="21"/>
        <v>0</v>
      </c>
      <c r="Q27" s="368">
        <f t="shared" si="21"/>
        <v>0</v>
      </c>
      <c r="R27" s="369">
        <f t="shared" si="21"/>
        <v>0</v>
      </c>
      <c r="S27" s="369">
        <f t="shared" si="21"/>
        <v>0</v>
      </c>
      <c r="T27" s="370">
        <f t="shared" si="21"/>
        <v>0</v>
      </c>
      <c r="U27" s="368">
        <f t="shared" si="21"/>
        <v>0</v>
      </c>
      <c r="V27" s="369">
        <f t="shared" si="21"/>
        <v>0</v>
      </c>
      <c r="W27" s="369">
        <f t="shared" si="21"/>
        <v>0</v>
      </c>
      <c r="X27" s="370">
        <f t="shared" si="21"/>
        <v>0</v>
      </c>
      <c r="Y27" s="368">
        <f t="shared" si="21"/>
        <v>0</v>
      </c>
      <c r="Z27" s="369">
        <f t="shared" si="21"/>
        <v>0</v>
      </c>
      <c r="AA27" s="369">
        <f t="shared" si="21"/>
        <v>0</v>
      </c>
      <c r="AB27" s="370">
        <f t="shared" si="21"/>
        <v>0</v>
      </c>
    </row>
    <row r="28" spans="2:28">
      <c r="B28" s="570" t="s">
        <v>388</v>
      </c>
      <c r="C28" s="571"/>
      <c r="D28" s="572"/>
      <c r="E28" s="359">
        <f>E27</f>
        <v>0</v>
      </c>
      <c r="F28" s="360">
        <f>F27+E28</f>
        <v>0</v>
      </c>
      <c r="G28" s="360">
        <f>G27+F28</f>
        <v>0</v>
      </c>
      <c r="H28" s="361">
        <f t="shared" ref="H28:O28" si="22">H27+G28</f>
        <v>0</v>
      </c>
      <c r="I28" s="359">
        <f t="shared" si="22"/>
        <v>0</v>
      </c>
      <c r="J28" s="360">
        <f t="shared" si="22"/>
        <v>0</v>
      </c>
      <c r="K28" s="360">
        <f t="shared" si="22"/>
        <v>0</v>
      </c>
      <c r="L28" s="361">
        <f t="shared" si="22"/>
        <v>0</v>
      </c>
      <c r="M28" s="359">
        <f t="shared" si="22"/>
        <v>0</v>
      </c>
      <c r="N28" s="360">
        <f t="shared" si="22"/>
        <v>0</v>
      </c>
      <c r="O28" s="360">
        <f t="shared" si="22"/>
        <v>0</v>
      </c>
      <c r="P28" s="361">
        <f>P27+O28</f>
        <v>0</v>
      </c>
      <c r="Q28" s="359">
        <f>Q27+P28</f>
        <v>0</v>
      </c>
      <c r="R28" s="360">
        <f>R27+Q28</f>
        <v>0</v>
      </c>
      <c r="S28" s="360">
        <f t="shared" ref="S28:AB28" si="23">S27+R28</f>
        <v>0</v>
      </c>
      <c r="T28" s="361">
        <f t="shared" si="23"/>
        <v>0</v>
      </c>
      <c r="U28" s="359">
        <f t="shared" si="23"/>
        <v>0</v>
      </c>
      <c r="V28" s="360">
        <f t="shared" si="23"/>
        <v>0</v>
      </c>
      <c r="W28" s="360">
        <f t="shared" si="23"/>
        <v>0</v>
      </c>
      <c r="X28" s="361">
        <f t="shared" si="23"/>
        <v>0</v>
      </c>
      <c r="Y28" s="359">
        <f t="shared" si="23"/>
        <v>0</v>
      </c>
      <c r="Z28" s="360">
        <f t="shared" si="23"/>
        <v>0</v>
      </c>
      <c r="AA28" s="360">
        <f t="shared" si="23"/>
        <v>0</v>
      </c>
      <c r="AB28" s="361">
        <f t="shared" si="23"/>
        <v>0</v>
      </c>
    </row>
    <row r="29" spans="2:28" ht="15">
      <c r="B29" s="573" t="s">
        <v>389</v>
      </c>
      <c r="C29" s="574"/>
      <c r="D29" s="575"/>
      <c r="E29" s="362" t="e">
        <f t="shared" ref="E29:AB29" si="24">E27/$D$26</f>
        <v>#DIV/0!</v>
      </c>
      <c r="F29" s="363" t="e">
        <f t="shared" si="24"/>
        <v>#DIV/0!</v>
      </c>
      <c r="G29" s="363" t="e">
        <f t="shared" ref="G29" si="25">G27/$D$26</f>
        <v>#DIV/0!</v>
      </c>
      <c r="H29" s="364" t="e">
        <f t="shared" si="24"/>
        <v>#DIV/0!</v>
      </c>
      <c r="I29" s="362" t="e">
        <f t="shared" si="24"/>
        <v>#DIV/0!</v>
      </c>
      <c r="J29" s="363" t="e">
        <f t="shared" si="24"/>
        <v>#DIV/0!</v>
      </c>
      <c r="K29" s="363" t="e">
        <f t="shared" si="24"/>
        <v>#DIV/0!</v>
      </c>
      <c r="L29" s="364" t="e">
        <f t="shared" si="24"/>
        <v>#DIV/0!</v>
      </c>
      <c r="M29" s="362" t="e">
        <f t="shared" si="24"/>
        <v>#DIV/0!</v>
      </c>
      <c r="N29" s="363" t="e">
        <f t="shared" si="24"/>
        <v>#DIV/0!</v>
      </c>
      <c r="O29" s="363" t="e">
        <f t="shared" si="24"/>
        <v>#DIV/0!</v>
      </c>
      <c r="P29" s="364" t="e">
        <f t="shared" si="24"/>
        <v>#DIV/0!</v>
      </c>
      <c r="Q29" s="362" t="e">
        <f t="shared" si="24"/>
        <v>#DIV/0!</v>
      </c>
      <c r="R29" s="363" t="e">
        <f t="shared" si="24"/>
        <v>#DIV/0!</v>
      </c>
      <c r="S29" s="363" t="e">
        <f t="shared" si="24"/>
        <v>#DIV/0!</v>
      </c>
      <c r="T29" s="364" t="e">
        <f t="shared" si="24"/>
        <v>#DIV/0!</v>
      </c>
      <c r="U29" s="362" t="e">
        <f t="shared" si="24"/>
        <v>#DIV/0!</v>
      </c>
      <c r="V29" s="363" t="e">
        <f t="shared" si="24"/>
        <v>#DIV/0!</v>
      </c>
      <c r="W29" s="363" t="e">
        <f t="shared" si="24"/>
        <v>#DIV/0!</v>
      </c>
      <c r="X29" s="364" t="e">
        <f t="shared" si="24"/>
        <v>#DIV/0!</v>
      </c>
      <c r="Y29" s="362" t="e">
        <f t="shared" si="24"/>
        <v>#DIV/0!</v>
      </c>
      <c r="Z29" s="363" t="e">
        <f t="shared" si="24"/>
        <v>#DIV/0!</v>
      </c>
      <c r="AA29" s="363" t="e">
        <f t="shared" si="24"/>
        <v>#DIV/0!</v>
      </c>
      <c r="AB29" s="364" t="e">
        <f t="shared" si="24"/>
        <v>#DIV/0!</v>
      </c>
    </row>
    <row r="30" spans="2:28" ht="13.5" thickBot="1">
      <c r="B30" s="576" t="s">
        <v>390</v>
      </c>
      <c r="C30" s="577"/>
      <c r="D30" s="578"/>
      <c r="E30" s="365" t="e">
        <f>E29</f>
        <v>#DIV/0!</v>
      </c>
      <c r="F30" s="366" t="e">
        <f>E30+F29</f>
        <v>#DIV/0!</v>
      </c>
      <c r="G30" s="366" t="e">
        <f>F30+G29</f>
        <v>#DIV/0!</v>
      </c>
      <c r="H30" s="367" t="e">
        <f t="shared" ref="H30:AB30" si="26">G30+H29</f>
        <v>#DIV/0!</v>
      </c>
      <c r="I30" s="365" t="e">
        <f t="shared" si="26"/>
        <v>#DIV/0!</v>
      </c>
      <c r="J30" s="366" t="e">
        <f t="shared" si="26"/>
        <v>#DIV/0!</v>
      </c>
      <c r="K30" s="366" t="e">
        <f t="shared" si="26"/>
        <v>#DIV/0!</v>
      </c>
      <c r="L30" s="367" t="e">
        <f t="shared" si="26"/>
        <v>#DIV/0!</v>
      </c>
      <c r="M30" s="365" t="e">
        <f t="shared" si="26"/>
        <v>#DIV/0!</v>
      </c>
      <c r="N30" s="366" t="e">
        <f t="shared" si="26"/>
        <v>#DIV/0!</v>
      </c>
      <c r="O30" s="366" t="e">
        <f t="shared" si="26"/>
        <v>#DIV/0!</v>
      </c>
      <c r="P30" s="367" t="e">
        <f t="shared" si="26"/>
        <v>#DIV/0!</v>
      </c>
      <c r="Q30" s="365" t="e">
        <f t="shared" si="26"/>
        <v>#DIV/0!</v>
      </c>
      <c r="R30" s="366" t="e">
        <f t="shared" si="26"/>
        <v>#DIV/0!</v>
      </c>
      <c r="S30" s="366" t="e">
        <f t="shared" si="26"/>
        <v>#DIV/0!</v>
      </c>
      <c r="T30" s="367" t="e">
        <f t="shared" si="26"/>
        <v>#DIV/0!</v>
      </c>
      <c r="U30" s="365" t="e">
        <f t="shared" si="26"/>
        <v>#DIV/0!</v>
      </c>
      <c r="V30" s="366" t="e">
        <f t="shared" si="26"/>
        <v>#DIV/0!</v>
      </c>
      <c r="W30" s="366" t="e">
        <f t="shared" si="26"/>
        <v>#DIV/0!</v>
      </c>
      <c r="X30" s="367" t="e">
        <f t="shared" si="26"/>
        <v>#DIV/0!</v>
      </c>
      <c r="Y30" s="365" t="e">
        <f t="shared" si="26"/>
        <v>#DIV/0!</v>
      </c>
      <c r="Z30" s="366" t="e">
        <f t="shared" si="26"/>
        <v>#DIV/0!</v>
      </c>
      <c r="AA30" s="366" t="e">
        <f t="shared" si="26"/>
        <v>#DIV/0!</v>
      </c>
      <c r="AB30" s="367" t="e">
        <f t="shared" si="26"/>
        <v>#DIV/0!</v>
      </c>
    </row>
  </sheetData>
  <mergeCells count="49">
    <mergeCell ref="B2:D3"/>
    <mergeCell ref="B4:D4"/>
    <mergeCell ref="B6:B7"/>
    <mergeCell ref="C6:C7"/>
    <mergeCell ref="D6:D7"/>
    <mergeCell ref="B8:B9"/>
    <mergeCell ref="C8:C9"/>
    <mergeCell ref="D8:D9"/>
    <mergeCell ref="B10:B11"/>
    <mergeCell ref="C10:C11"/>
    <mergeCell ref="D10:D11"/>
    <mergeCell ref="B12:B13"/>
    <mergeCell ref="C12:C13"/>
    <mergeCell ref="D12:D13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4:B25"/>
    <mergeCell ref="C24:C25"/>
    <mergeCell ref="D24:D25"/>
    <mergeCell ref="B27:D27"/>
    <mergeCell ref="B28:D28"/>
    <mergeCell ref="B29:D29"/>
    <mergeCell ref="B30:D30"/>
    <mergeCell ref="B26:C26"/>
    <mergeCell ref="Y4:AB4"/>
    <mergeCell ref="U4:X4"/>
    <mergeCell ref="E2:H3"/>
    <mergeCell ref="I2:L3"/>
    <mergeCell ref="M2:P3"/>
    <mergeCell ref="Q2:T3"/>
    <mergeCell ref="U2:X3"/>
    <mergeCell ref="Y2:AB3"/>
    <mergeCell ref="E4:H4"/>
    <mergeCell ref="I4:L4"/>
    <mergeCell ref="M4:P4"/>
    <mergeCell ref="Q4:T4"/>
  </mergeCells>
  <pageMargins left="0.51181102362204722" right="0.51181102362204722" top="0.78740157480314965" bottom="0.78740157480314965" header="0.31496062992125984" footer="0.31496062992125984"/>
  <pageSetup paperSize="9" fitToWidth="0" orientation="landscape" r:id="rId1"/>
  <colBreaks count="4" manualBreakCount="4">
    <brk id="8" min="1" max="29" man="1"/>
    <brk id="12" min="1" max="29" man="1"/>
    <brk id="16" min="1" max="29" man="1"/>
    <brk id="20" min="1" max="2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72316-559A-4B02-83C5-0FE065C228B3}">
  <sheetPr>
    <pageSetUpPr fitToPage="1"/>
  </sheetPr>
  <dimension ref="A1:K92"/>
  <sheetViews>
    <sheetView view="pageBreakPreview" zoomScale="85" zoomScaleNormal="85" zoomScaleSheetLayoutView="85" workbookViewId="0">
      <pane xSplit="1" ySplit="10" topLeftCell="B67" activePane="bottomRight" state="frozen"/>
      <selection activeCell="C60" sqref="C60:D60"/>
      <selection pane="topRight" activeCell="C60" sqref="C60:D60"/>
      <selection pane="bottomLeft" activeCell="C60" sqref="C60:D60"/>
      <selection pane="bottomRight" activeCell="F13" sqref="F13"/>
    </sheetView>
  </sheetViews>
  <sheetFormatPr defaultRowHeight="15"/>
  <cols>
    <col min="1" max="1" width="6" customWidth="1"/>
    <col min="2" max="2" width="30.7109375" style="1" customWidth="1"/>
    <col min="3" max="3" width="8.5703125" bestFit="1" customWidth="1"/>
    <col min="4" max="4" width="82" customWidth="1"/>
    <col min="5" max="5" width="12" style="1" bestFit="1" customWidth="1"/>
    <col min="6" max="6" width="17.140625" style="1" bestFit="1" customWidth="1"/>
    <col min="7" max="7" width="37.85546875" style="1" hidden="1" customWidth="1"/>
    <col min="8" max="8" width="47.85546875" hidden="1" customWidth="1"/>
    <col min="9" max="9" width="17.7109375" bestFit="1" customWidth="1"/>
    <col min="10" max="10" width="20.28515625" bestFit="1" customWidth="1"/>
    <col min="11" max="11" width="20" bestFit="1" customWidth="1"/>
  </cols>
  <sheetData>
    <row r="1" spans="1:11" s="3" customFormat="1" ht="15.75" customHeight="1" thickBot="1">
      <c r="A1" s="50"/>
      <c r="B1" s="422"/>
      <c r="C1" s="425" t="s">
        <v>361</v>
      </c>
      <c r="D1" s="426"/>
      <c r="E1" s="426"/>
      <c r="F1" s="427"/>
      <c r="G1" s="45" t="s">
        <v>119</v>
      </c>
      <c r="H1" s="46">
        <v>45406</v>
      </c>
    </row>
    <row r="2" spans="1:11" s="3" customFormat="1" ht="15.75" customHeight="1" thickBot="1">
      <c r="A2" s="50"/>
      <c r="B2" s="423"/>
      <c r="C2" s="428"/>
      <c r="D2" s="429"/>
      <c r="E2" s="429"/>
      <c r="F2" s="430"/>
      <c r="G2" s="45" t="s">
        <v>118</v>
      </c>
      <c r="H2" s="46" t="s">
        <v>498</v>
      </c>
    </row>
    <row r="3" spans="1:11" s="3" customFormat="1" ht="15.75" customHeight="1" thickBot="1">
      <c r="A3" s="50"/>
      <c r="B3" s="423"/>
      <c r="C3" s="428"/>
      <c r="D3" s="429"/>
      <c r="E3" s="429"/>
      <c r="F3" s="430"/>
      <c r="G3" s="45" t="s">
        <v>116</v>
      </c>
      <c r="H3" s="46" t="s">
        <v>117</v>
      </c>
    </row>
    <row r="4" spans="1:11" s="3" customFormat="1" ht="15.75" customHeight="1" thickBot="1">
      <c r="A4" s="50"/>
      <c r="B4" s="423"/>
      <c r="C4" s="428"/>
      <c r="D4" s="429"/>
      <c r="E4" s="429"/>
      <c r="F4" s="430"/>
      <c r="G4" s="45" t="s">
        <v>561</v>
      </c>
      <c r="H4" s="46" t="s">
        <v>522</v>
      </c>
    </row>
    <row r="5" spans="1:11" s="3" customFormat="1" ht="15.75" customHeight="1" thickBot="1">
      <c r="A5" s="50"/>
      <c r="B5" s="423"/>
      <c r="C5" s="428"/>
      <c r="D5" s="429"/>
      <c r="E5" s="429"/>
      <c r="F5" s="430"/>
      <c r="G5" s="45" t="s">
        <v>562</v>
      </c>
      <c r="H5" s="46" t="s">
        <v>564</v>
      </c>
    </row>
    <row r="6" spans="1:11" s="3" customFormat="1" ht="15.75" customHeight="1" thickBot="1">
      <c r="A6" s="50"/>
      <c r="B6" s="423"/>
      <c r="C6" s="428"/>
      <c r="D6" s="429"/>
      <c r="E6" s="429"/>
      <c r="F6" s="430"/>
      <c r="G6" s="45" t="s">
        <v>563</v>
      </c>
      <c r="H6" s="46" t="s">
        <v>565</v>
      </c>
    </row>
    <row r="7" spans="1:11" s="3" customFormat="1" ht="15.75" thickBot="1">
      <c r="A7" s="50"/>
      <c r="B7" s="424"/>
      <c r="C7" s="431"/>
      <c r="D7" s="432"/>
      <c r="E7" s="432"/>
      <c r="F7" s="433"/>
      <c r="G7" s="45" t="s">
        <v>566</v>
      </c>
      <c r="H7" s="46" t="s">
        <v>567</v>
      </c>
    </row>
    <row r="8" spans="1:11" s="3" customFormat="1">
      <c r="A8" s="50"/>
      <c r="B8" s="422" t="s">
        <v>115</v>
      </c>
      <c r="C8" s="601" t="s">
        <v>114</v>
      </c>
      <c r="D8" s="598"/>
      <c r="E8" s="422" t="s">
        <v>111</v>
      </c>
      <c r="F8" s="601" t="s">
        <v>110</v>
      </c>
      <c r="G8" s="422" t="s">
        <v>474</v>
      </c>
      <c r="H8" s="598" t="s">
        <v>108</v>
      </c>
    </row>
    <row r="9" spans="1:11" s="3" customFormat="1">
      <c r="A9" s="50"/>
      <c r="B9" s="423"/>
      <c r="C9" s="602"/>
      <c r="D9" s="599"/>
      <c r="E9" s="423"/>
      <c r="F9" s="602"/>
      <c r="G9" s="423"/>
      <c r="H9" s="599"/>
    </row>
    <row r="10" spans="1:11" s="3" customFormat="1" ht="15.75" thickBot="1">
      <c r="A10" s="50"/>
      <c r="B10" s="424"/>
      <c r="C10" s="603"/>
      <c r="D10" s="600"/>
      <c r="E10" s="424"/>
      <c r="F10" s="603"/>
      <c r="G10" s="424"/>
      <c r="H10" s="600"/>
    </row>
    <row r="11" spans="1:11" s="3" customFormat="1" ht="15.75" thickBot="1">
      <c r="A11" s="50"/>
      <c r="B11" s="405"/>
      <c r="C11" s="406"/>
      <c r="D11" s="406"/>
      <c r="E11" s="406"/>
      <c r="F11" s="406"/>
      <c r="G11" s="406"/>
      <c r="H11" s="407"/>
    </row>
    <row r="12" spans="1:11" s="3" customFormat="1" ht="15.75" thickBot="1">
      <c r="A12" s="50"/>
      <c r="B12" s="7" t="s">
        <v>107</v>
      </c>
      <c r="C12" s="20" t="s">
        <v>105</v>
      </c>
      <c r="D12" s="19"/>
      <c r="E12" s="18"/>
      <c r="F12" s="18"/>
      <c r="G12" s="18"/>
      <c r="H12" s="17"/>
    </row>
    <row r="13" spans="1:11" s="3" customFormat="1" ht="15.75" thickBot="1">
      <c r="A13" s="50"/>
      <c r="B13" s="12" t="s">
        <v>106</v>
      </c>
      <c r="C13" s="11" t="s">
        <v>577</v>
      </c>
      <c r="D13" s="11"/>
      <c r="E13" s="10" t="s">
        <v>568</v>
      </c>
      <c r="F13" s="229">
        <v>1</v>
      </c>
      <c r="G13" s="13">
        <f>'2.0-ORÇ. ANALÍTICO E COMP. PRÓP'!J19*12</f>
        <v>0</v>
      </c>
      <c r="H13" s="8">
        <f>TRUNC(F13*G13,2)</f>
        <v>0</v>
      </c>
      <c r="I13" s="175"/>
      <c r="J13" s="175"/>
    </row>
    <row r="14" spans="1:11" s="3" customFormat="1" ht="15.75" thickBot="1">
      <c r="A14" s="50"/>
      <c r="B14" s="405"/>
      <c r="C14" s="406"/>
      <c r="D14" s="406"/>
      <c r="E14" s="406"/>
      <c r="F14" s="407"/>
      <c r="G14" s="43" t="s">
        <v>104</v>
      </c>
      <c r="H14" s="44">
        <f>H13</f>
        <v>0</v>
      </c>
      <c r="I14" s="175"/>
      <c r="J14" s="175"/>
    </row>
    <row r="15" spans="1:11" s="3" customFormat="1" ht="124.5" customHeight="1" thickBot="1">
      <c r="A15" s="50"/>
      <c r="B15" s="38" t="s">
        <v>103</v>
      </c>
      <c r="C15" s="592" t="s">
        <v>102</v>
      </c>
      <c r="D15" s="593"/>
      <c r="E15" s="593"/>
      <c r="F15" s="593"/>
      <c r="G15" s="237"/>
      <c r="H15" s="238"/>
      <c r="I15" s="177"/>
      <c r="J15" s="175"/>
    </row>
    <row r="16" spans="1:11" s="3" customFormat="1" ht="33" customHeight="1">
      <c r="A16" s="50"/>
      <c r="B16" s="16" t="s">
        <v>101</v>
      </c>
      <c r="C16" s="418" t="s">
        <v>100</v>
      </c>
      <c r="D16" s="419"/>
      <c r="E16" s="139" t="s">
        <v>61</v>
      </c>
      <c r="F16" s="226">
        <f>TRUNC('3.0-MEMORIAL'!F113,0)</f>
        <v>1974</v>
      </c>
      <c r="G16" s="227">
        <f>'2.0-ORÇ. ANALÍTICO E COMP. PRÓP'!J34</f>
        <v>0</v>
      </c>
      <c r="H16" s="209">
        <f>TRUNC(F16*G16,2)</f>
        <v>0</v>
      </c>
      <c r="I16" s="177"/>
      <c r="J16" s="177"/>
      <c r="K16" s="177"/>
    </row>
    <row r="17" spans="1:11" s="3" customFormat="1" ht="32.25" customHeight="1">
      <c r="A17" s="50"/>
      <c r="B17" s="16" t="s">
        <v>99</v>
      </c>
      <c r="C17" s="387" t="s">
        <v>98</v>
      </c>
      <c r="D17" s="388"/>
      <c r="E17" s="15" t="s">
        <v>61</v>
      </c>
      <c r="F17" s="218">
        <f>TRUNC('3.0-MEMORIAL'!F114,0)</f>
        <v>238</v>
      </c>
      <c r="G17" s="14">
        <f>'2.0-ORÇ. ANALÍTICO E COMP. PRÓP'!J55</f>
        <v>0</v>
      </c>
      <c r="H17" s="34">
        <f>TRUNC(F17*G17,2)</f>
        <v>0</v>
      </c>
      <c r="I17" s="177"/>
      <c r="J17" s="177"/>
      <c r="K17" s="177"/>
    </row>
    <row r="18" spans="1:11" s="3" customFormat="1" ht="32.25" customHeight="1">
      <c r="A18" s="50"/>
      <c r="B18" s="16" t="s">
        <v>97</v>
      </c>
      <c r="C18" s="387" t="s">
        <v>96</v>
      </c>
      <c r="D18" s="388"/>
      <c r="E18" s="15" t="s">
        <v>61</v>
      </c>
      <c r="F18" s="218">
        <f>TRUNC('3.0-MEMORIAL'!F115,0)</f>
        <v>1982</v>
      </c>
      <c r="G18" s="14">
        <f>'2.0-ORÇ. ANALÍTICO E COMP. PRÓP'!J75</f>
        <v>0</v>
      </c>
      <c r="H18" s="34">
        <f>TRUNC(F18*G18,2)</f>
        <v>0</v>
      </c>
      <c r="I18" s="177"/>
      <c r="J18" s="177"/>
      <c r="K18" s="177"/>
    </row>
    <row r="19" spans="1:11" s="3" customFormat="1" ht="27.75" customHeight="1" thickBot="1">
      <c r="A19" s="50"/>
      <c r="B19" s="12" t="s">
        <v>95</v>
      </c>
      <c r="C19" s="420" t="s">
        <v>94</v>
      </c>
      <c r="D19" s="421"/>
      <c r="E19" s="10" t="s">
        <v>61</v>
      </c>
      <c r="F19" s="218">
        <f>TRUNC('3.0-MEMORIAL'!F116,0)</f>
        <v>2655</v>
      </c>
      <c r="G19" s="14">
        <f>'2.0-ORÇ. ANALÍTICO E COMP. PRÓP'!J96</f>
        <v>0</v>
      </c>
      <c r="H19" s="34">
        <f>TRUNC(F19*G19,2)</f>
        <v>0</v>
      </c>
      <c r="I19" s="177"/>
      <c r="J19" s="177"/>
      <c r="K19" s="177"/>
    </row>
    <row r="20" spans="1:11" s="3" customFormat="1" ht="15.75" thickBot="1">
      <c r="A20" s="50"/>
      <c r="B20" s="405"/>
      <c r="C20" s="406"/>
      <c r="D20" s="406"/>
      <c r="E20" s="406"/>
      <c r="F20" s="407"/>
      <c r="G20" s="43" t="s">
        <v>93</v>
      </c>
      <c r="H20" s="44">
        <f>SUM(H16:H19)</f>
        <v>0</v>
      </c>
      <c r="I20" s="177"/>
      <c r="J20" s="175"/>
    </row>
    <row r="21" spans="1:11" s="3" customFormat="1" ht="199.5" customHeight="1" thickBot="1">
      <c r="A21" s="50"/>
      <c r="B21" s="7" t="s">
        <v>92</v>
      </c>
      <c r="C21" s="398" t="s">
        <v>91</v>
      </c>
      <c r="D21" s="399"/>
      <c r="E21" s="399"/>
      <c r="F21" s="594"/>
      <c r="G21" s="235"/>
      <c r="H21" s="236"/>
      <c r="I21" s="177"/>
      <c r="J21" s="175"/>
      <c r="K21" s="177"/>
    </row>
    <row r="22" spans="1:11" s="3" customFormat="1">
      <c r="A22" s="50"/>
      <c r="B22" s="16" t="s">
        <v>90</v>
      </c>
      <c r="C22" s="394" t="s">
        <v>89</v>
      </c>
      <c r="D22" s="395"/>
      <c r="E22" s="15" t="s">
        <v>61</v>
      </c>
      <c r="F22" s="218">
        <f>TRUNC('3.0-MEMORIAL'!F118,0)</f>
        <v>174</v>
      </c>
      <c r="G22" s="14">
        <f>'2.0-ORÇ. ANALÍTICO E COMP. PRÓP'!J103</f>
        <v>0</v>
      </c>
      <c r="H22" s="34">
        <f>TRUNC(F22*G22,2)</f>
        <v>0</v>
      </c>
      <c r="I22" s="177"/>
      <c r="J22" s="177"/>
      <c r="K22" s="177"/>
    </row>
    <row r="23" spans="1:11" s="3" customFormat="1" ht="15.75" thickBot="1">
      <c r="A23" s="50"/>
      <c r="B23" s="12" t="s">
        <v>88</v>
      </c>
      <c r="C23" s="396" t="s">
        <v>87</v>
      </c>
      <c r="D23" s="397"/>
      <c r="E23" s="10" t="s">
        <v>61</v>
      </c>
      <c r="F23" s="219">
        <f>TRUNC('3.0-MEMORIAL'!F117,0)</f>
        <v>1487</v>
      </c>
      <c r="G23" s="13">
        <f>'2.0-ORÇ. ANALÍTICO E COMP. PRÓP'!J114</f>
        <v>0</v>
      </c>
      <c r="H23" s="34">
        <f>TRUNC(F23*G23,2)</f>
        <v>0</v>
      </c>
      <c r="I23" s="177"/>
      <c r="J23" s="177"/>
      <c r="K23" s="177"/>
    </row>
    <row r="24" spans="1:11" s="3" customFormat="1" ht="15.75" thickBot="1">
      <c r="A24" s="50"/>
      <c r="B24" s="405"/>
      <c r="C24" s="406"/>
      <c r="D24" s="406"/>
      <c r="E24" s="406"/>
      <c r="F24" s="407"/>
      <c r="G24" s="43" t="s">
        <v>86</v>
      </c>
      <c r="H24" s="44">
        <f>SUM(H22:H23)</f>
        <v>0</v>
      </c>
      <c r="I24" s="175"/>
      <c r="J24" s="175"/>
      <c r="K24" s="175"/>
    </row>
    <row r="25" spans="1:11" s="3" customFormat="1" ht="80.25" customHeight="1" thickBot="1">
      <c r="A25" s="50"/>
      <c r="B25" s="7" t="s">
        <v>85</v>
      </c>
      <c r="C25" s="467" t="s">
        <v>84</v>
      </c>
      <c r="D25" s="468"/>
      <c r="E25" s="468"/>
      <c r="F25" s="595"/>
      <c r="G25" s="235"/>
      <c r="H25" s="236"/>
      <c r="I25" s="175"/>
      <c r="J25" s="175"/>
    </row>
    <row r="26" spans="1:11" s="3" customFormat="1" ht="15.75" thickBot="1">
      <c r="A26" s="50"/>
      <c r="B26" s="12" t="s">
        <v>83</v>
      </c>
      <c r="C26" s="596" t="s">
        <v>578</v>
      </c>
      <c r="D26" s="597"/>
      <c r="E26" s="10" t="s">
        <v>568</v>
      </c>
      <c r="F26" s="229">
        <v>1</v>
      </c>
      <c r="G26" s="9">
        <f>'2.0-ORÇ. ANALÍTICO E COMP. PRÓP'!J120</f>
        <v>0</v>
      </c>
      <c r="H26" s="8">
        <f>TRUNC(F26*G26,2)</f>
        <v>0</v>
      </c>
      <c r="I26" s="175"/>
      <c r="J26" s="175"/>
      <c r="K26" s="176"/>
    </row>
    <row r="27" spans="1:11" s="3" customFormat="1" ht="15.75" thickBot="1">
      <c r="A27" s="50"/>
      <c r="B27" s="405"/>
      <c r="C27" s="406"/>
      <c r="D27" s="406"/>
      <c r="E27" s="406"/>
      <c r="F27" s="407"/>
      <c r="G27" s="43" t="s">
        <v>80</v>
      </c>
      <c r="H27" s="44">
        <f>H26</f>
        <v>0</v>
      </c>
      <c r="I27" s="175"/>
      <c r="J27" s="175"/>
    </row>
    <row r="28" spans="1:11" s="3" customFormat="1" ht="33.75" customHeight="1" thickBot="1">
      <c r="A28" s="50"/>
      <c r="B28" s="7" t="s">
        <v>79</v>
      </c>
      <c r="C28" s="398" t="s">
        <v>78</v>
      </c>
      <c r="D28" s="399"/>
      <c r="E28" s="399"/>
      <c r="F28" s="399"/>
      <c r="G28" s="237"/>
      <c r="H28" s="238"/>
      <c r="I28" s="175"/>
      <c r="J28" s="175"/>
    </row>
    <row r="29" spans="1:11" s="3" customFormat="1">
      <c r="A29" s="50"/>
      <c r="B29" s="5" t="s">
        <v>77</v>
      </c>
      <c r="C29" s="401" t="str">
        <f>'2.0-ORÇ. ANALÍTICO E COMP. PRÓP'!C122</f>
        <v>LUVA TRANSIÇÃO AÇO X PEAD 1" X 32 MM, EM FERRO FUNDIDO MALEÁVEL E COM DUPLA GALVANIZAÇÃO</v>
      </c>
      <c r="D29" s="402"/>
      <c r="E29" s="139" t="str">
        <f>'2.0-ORÇ. ANALÍTICO E COMP. PRÓP'!F122</f>
        <v>UNID</v>
      </c>
      <c r="F29" s="226">
        <f>'2.0-ORÇ. ANALÍTICO E COMP. PRÓP'!G122</f>
        <v>34</v>
      </c>
      <c r="G29" s="227">
        <f>'2.0-ORÇ. ANALÍTICO E COMP. PRÓP'!I122</f>
        <v>0</v>
      </c>
      <c r="H29" s="209">
        <f>TRUNC(F29*G29,2)</f>
        <v>0</v>
      </c>
      <c r="I29" s="175"/>
      <c r="J29" s="175"/>
    </row>
    <row r="30" spans="1:11" s="3" customFormat="1">
      <c r="B30" s="5" t="s">
        <v>75</v>
      </c>
      <c r="C30" s="387" t="str">
        <f>'2.0-ORÇ. ANALÍTICO E COMP. PRÓP'!C123</f>
        <v>JUNTA BOLSA FERRO FUNDIDO DE MÁX=200 MM X DE MÍN=150 MM ADAPTÁVEL P/VARIACAO DIAMETRAL ÁGUA</v>
      </c>
      <c r="D30" s="388"/>
      <c r="E30" s="139" t="str">
        <f>'2.0-ORÇ. ANALÍTICO E COMP. PRÓP'!F123</f>
        <v>UNID</v>
      </c>
      <c r="F30" s="226">
        <f>'2.0-ORÇ. ANALÍTICO E COMP. PRÓP'!G123</f>
        <v>138</v>
      </c>
      <c r="G30" s="230">
        <f>'2.0-ORÇ. ANALÍTICO E COMP. PRÓP'!I123</f>
        <v>0</v>
      </c>
      <c r="H30" s="210">
        <f t="shared" ref="H30:H74" si="0">TRUNC(F30*G30,2)</f>
        <v>0</v>
      </c>
      <c r="I30" s="231"/>
      <c r="J30" s="231"/>
    </row>
    <row r="31" spans="1:11" s="232" customFormat="1">
      <c r="A31" s="3"/>
      <c r="B31" s="5" t="s">
        <v>74</v>
      </c>
      <c r="C31" s="387" t="str">
        <f>'2.0-ORÇ. ANALÍTICO E COMP. PRÓP'!C124</f>
        <v>TUBO PVC DEFOFO DN=150 MM PBJE NBR 7665 INFRAESTRUTURA ÁGUA</v>
      </c>
      <c r="D31" s="388"/>
      <c r="E31" s="139" t="str">
        <f>'2.0-ORÇ. ANALÍTICO E COMP. PRÓP'!F124</f>
        <v>M</v>
      </c>
      <c r="F31" s="226">
        <f>'2.0-ORÇ. ANALÍTICO E COMP. PRÓP'!G124</f>
        <v>530</v>
      </c>
      <c r="G31" s="230">
        <f>'2.0-ORÇ. ANALÍTICO E COMP. PRÓP'!I124</f>
        <v>0</v>
      </c>
      <c r="H31" s="210">
        <f t="shared" si="0"/>
        <v>0</v>
      </c>
      <c r="I31" s="233"/>
      <c r="J31" s="233"/>
    </row>
    <row r="32" spans="1:11" s="3" customFormat="1">
      <c r="A32" s="50"/>
      <c r="B32" s="5" t="s">
        <v>72</v>
      </c>
      <c r="C32" s="387" t="str">
        <f>'2.0-ORÇ. ANALÍTICO E COMP. PRÓP'!C125</f>
        <v>LUVA DE CORRER PVC DEFOFO DN=150 MM JUNTA ELÁSTICA NBR 7665 INFRAESTRUTURA ÁGUA</v>
      </c>
      <c r="D32" s="388"/>
      <c r="E32" s="139" t="str">
        <f>'2.0-ORÇ. ANALÍTICO E COMP. PRÓP'!F125</f>
        <v>UNID</v>
      </c>
      <c r="F32" s="226">
        <f>'2.0-ORÇ. ANALÍTICO E COMP. PRÓP'!G125</f>
        <v>184</v>
      </c>
      <c r="G32" s="227">
        <f>'2.0-ORÇ. ANALÍTICO E COMP. PRÓP'!I125</f>
        <v>0</v>
      </c>
      <c r="H32" s="209">
        <f t="shared" si="0"/>
        <v>0</v>
      </c>
      <c r="I32" s="175"/>
      <c r="J32" s="175"/>
    </row>
    <row r="33" spans="1:10" s="3" customFormat="1">
      <c r="A33" s="50"/>
      <c r="B33" s="5" t="s">
        <v>70</v>
      </c>
      <c r="C33" s="387" t="str">
        <f>'2.0-ORÇ. ANALÍTICO E COMP. PRÓP'!C126</f>
        <v>ABRAÇADEIRA DE VEDAÇÃO TRIPARTIDA DN 50  DE FERRO FUNDIDO NODULAR,  CONFORME NBR 6916,  PN 16</v>
      </c>
      <c r="D33" s="388"/>
      <c r="E33" s="139" t="str">
        <f>'2.0-ORÇ. ANALÍTICO E COMP. PRÓP'!F126</f>
        <v>UNID</v>
      </c>
      <c r="F33" s="226">
        <f>'2.0-ORÇ. ANALÍTICO E COMP. PRÓP'!G126</f>
        <v>49</v>
      </c>
      <c r="G33" s="227">
        <f>'2.0-ORÇ. ANALÍTICO E COMP. PRÓP'!I126</f>
        <v>0</v>
      </c>
      <c r="H33" s="209">
        <f t="shared" si="0"/>
        <v>0</v>
      </c>
      <c r="I33" s="175"/>
      <c r="J33" s="175"/>
    </row>
    <row r="34" spans="1:10" s="3" customFormat="1">
      <c r="A34" s="50"/>
      <c r="B34" s="5" t="s">
        <v>68</v>
      </c>
      <c r="C34" s="387" t="str">
        <f>'2.0-ORÇ. ANALÍTICO E COMP. PRÓP'!C127</f>
        <v>JUNTA GIBAULT DE ADAPTAÇÃO DE FERRO FUNDIDO DÚCTIL, PARA TUBOS DE PVC PBA CL - 20 CONFORME NBR 5647, LUVA CENTRAL ADAPTÁVEL A DN 50 (FERRO FUNDIDO) X DN 60 (PVC)</v>
      </c>
      <c r="D34" s="388"/>
      <c r="E34" s="139" t="str">
        <f>'2.0-ORÇ. ANALÍTICO E COMP. PRÓP'!F127</f>
        <v>UNID</v>
      </c>
      <c r="F34" s="226">
        <f>'2.0-ORÇ. ANALÍTICO E COMP. PRÓP'!G127</f>
        <v>184</v>
      </c>
      <c r="G34" s="227">
        <f>'2.0-ORÇ. ANALÍTICO E COMP. PRÓP'!I127</f>
        <v>0</v>
      </c>
      <c r="H34" s="209">
        <f t="shared" si="0"/>
        <v>0</v>
      </c>
      <c r="I34" s="175"/>
      <c r="J34" s="175"/>
    </row>
    <row r="35" spans="1:10" s="3" customFormat="1">
      <c r="A35" s="50"/>
      <c r="B35" s="5" t="s">
        <v>67</v>
      </c>
      <c r="C35" s="387" t="str">
        <f>'2.0-ORÇ. ANALÍTICO E COMP. PRÓP'!C128</f>
        <v>JUNTA BOLSA FERRO FUNDIDO DE MÁX=100 MM X DE MÍN=50 MM ADAPTÁVEL P/VARIACAO DIAMETRAL ÁGUA</v>
      </c>
      <c r="D35" s="388"/>
      <c r="E35" s="139" t="str">
        <f>'2.0-ORÇ. ANALÍTICO E COMP. PRÓP'!F128</f>
        <v>UNID</v>
      </c>
      <c r="F35" s="226">
        <f>'2.0-ORÇ. ANALÍTICO E COMP. PRÓP'!G128</f>
        <v>76</v>
      </c>
      <c r="G35" s="227">
        <f>'2.0-ORÇ. ANALÍTICO E COMP. PRÓP'!I128</f>
        <v>0</v>
      </c>
      <c r="H35" s="209">
        <f t="shared" si="0"/>
        <v>0</v>
      </c>
      <c r="I35" s="175"/>
      <c r="J35" s="175"/>
    </row>
    <row r="36" spans="1:10" s="3" customFormat="1">
      <c r="A36" s="50"/>
      <c r="B36" s="5" t="s">
        <v>66</v>
      </c>
      <c r="C36" s="387" t="str">
        <f>'2.0-ORÇ. ANALÍTICO E COMP. PRÓP'!C129</f>
        <v>ADAPTADOR PVC SOLDAVEL CURTO COM BOLSA E ROSCA, 60 MM X 2", PARA AGUA FRIA</v>
      </c>
      <c r="D36" s="388"/>
      <c r="E36" s="139" t="str">
        <f>'2.0-ORÇ. ANALÍTICO E COMP. PRÓP'!F129</f>
        <v>UNID</v>
      </c>
      <c r="F36" s="226">
        <f>'2.0-ORÇ. ANALÍTICO E COMP. PRÓP'!G129</f>
        <v>38</v>
      </c>
      <c r="G36" s="227">
        <f>'2.0-ORÇ. ANALÍTICO E COMP. PRÓP'!I129</f>
        <v>0</v>
      </c>
      <c r="H36" s="209">
        <f t="shared" si="0"/>
        <v>0</v>
      </c>
      <c r="I36" s="175"/>
      <c r="J36" s="175"/>
    </row>
    <row r="37" spans="1:10" s="3" customFormat="1">
      <c r="B37" s="5" t="s">
        <v>65</v>
      </c>
      <c r="C37" s="387" t="str">
        <f>'2.0-ORÇ. ANALÍTICO E COMP. PRÓP'!C130</f>
        <v>TUBO PVC DE=60 MM CL 20 PBA JEI NBR 5647-1 INFRAESTRUTURA ÁGUA</v>
      </c>
      <c r="D37" s="388"/>
      <c r="E37" s="139" t="str">
        <f>'2.0-ORÇ. ANALÍTICO E COMP. PRÓP'!F130</f>
        <v>M</v>
      </c>
      <c r="F37" s="226">
        <f>'2.0-ORÇ. ANALÍTICO E COMP. PRÓP'!G130</f>
        <v>3644</v>
      </c>
      <c r="G37" s="230">
        <f>'2.0-ORÇ. ANALÍTICO E COMP. PRÓP'!I130</f>
        <v>0</v>
      </c>
      <c r="H37" s="210">
        <f t="shared" si="0"/>
        <v>0</v>
      </c>
      <c r="I37" s="231"/>
      <c r="J37" s="231"/>
    </row>
    <row r="38" spans="1:10" s="3" customFormat="1">
      <c r="A38" s="50"/>
      <c r="B38" s="5" t="s">
        <v>63</v>
      </c>
      <c r="C38" s="387" t="str">
        <f>'2.0-ORÇ. ANALÍTICO E COMP. PRÓP'!C131</f>
        <v>ABRAÇADEIRA DE VEDAÇÃO TRIPARTIDA DN 75  DE FERRO FUNDIDO NODULAR,  CONFORME NBR 6916, PN 16</v>
      </c>
      <c r="D38" s="388"/>
      <c r="E38" s="139" t="str">
        <f>'2.0-ORÇ. ANALÍTICO E COMP. PRÓP'!F131</f>
        <v>UNID</v>
      </c>
      <c r="F38" s="226">
        <f>'2.0-ORÇ. ANALÍTICO E COMP. PRÓP'!G131</f>
        <v>15</v>
      </c>
      <c r="G38" s="227">
        <f>'2.0-ORÇ. ANALÍTICO E COMP. PRÓP'!I131</f>
        <v>0</v>
      </c>
      <c r="H38" s="209">
        <f t="shared" si="0"/>
        <v>0</v>
      </c>
      <c r="I38" s="175"/>
      <c r="J38" s="175"/>
    </row>
    <row r="39" spans="1:10" s="3" customFormat="1">
      <c r="A39" s="50"/>
      <c r="B39" s="5" t="s">
        <v>60</v>
      </c>
      <c r="C39" s="387" t="str">
        <f>'2.0-ORÇ. ANALÍTICO E COMP. PRÓP'!C132</f>
        <v>ADAPTADOR PVC DE=85 MM PARA LIGAR PONTA DE PVC A BOLSA DE FERRO FUNDIDO ÁGUA</v>
      </c>
      <c r="D39" s="388"/>
      <c r="E39" s="139" t="str">
        <f>'2.0-ORÇ. ANALÍTICO E COMP. PRÓP'!F132</f>
        <v>UNID</v>
      </c>
      <c r="F39" s="226">
        <f>'2.0-ORÇ. ANALÍTICO E COMP. PRÓP'!G132</f>
        <v>38</v>
      </c>
      <c r="G39" s="227">
        <f>'2.0-ORÇ. ANALÍTICO E COMP. PRÓP'!I132</f>
        <v>0</v>
      </c>
      <c r="H39" s="209">
        <f t="shared" si="0"/>
        <v>0</v>
      </c>
      <c r="I39" s="175"/>
      <c r="J39" s="175"/>
    </row>
    <row r="40" spans="1:10" s="3" customFormat="1">
      <c r="A40" s="50"/>
      <c r="B40" s="5" t="s">
        <v>58</v>
      </c>
      <c r="C40" s="387" t="str">
        <f>'2.0-ORÇ. ANALÍTICO E COMP. PRÓP'!C133</f>
        <v>TUBO PVC DE=85 MM CL 20 PBA JEI NBR 5647-1 INFRAESTRUTURA ÁGUA</v>
      </c>
      <c r="D40" s="388"/>
      <c r="E40" s="139" t="str">
        <f>'2.0-ORÇ. ANALÍTICO E COMP. PRÓP'!F133</f>
        <v>M</v>
      </c>
      <c r="F40" s="226">
        <f>'2.0-ORÇ. ANALÍTICO E COMP. PRÓP'!G133</f>
        <v>115</v>
      </c>
      <c r="G40" s="227">
        <f>'2.0-ORÇ. ANALÍTICO E COMP. PRÓP'!I133</f>
        <v>0</v>
      </c>
      <c r="H40" s="209">
        <f t="shared" si="0"/>
        <v>0</v>
      </c>
      <c r="I40" s="175"/>
      <c r="J40" s="175"/>
    </row>
    <row r="41" spans="1:10" s="3" customFormat="1">
      <c r="A41" s="50"/>
      <c r="B41" s="5" t="s">
        <v>56</v>
      </c>
      <c r="C41" s="387" t="str">
        <f>'2.0-ORÇ. ANALÍTICO E COMP. PRÓP'!C134</f>
        <v>ABRAÇADEIRA DE VEDAÇÃO TRIPARTIDA DN 100  DE FERRO FUNDIDO NODULAR,  CONFORME NBR 6916, DN 100,  PN 16</v>
      </c>
      <c r="D41" s="388"/>
      <c r="E41" s="139" t="str">
        <f>'2.0-ORÇ. ANALÍTICO E COMP. PRÓP'!F134</f>
        <v>UNID</v>
      </c>
      <c r="F41" s="226">
        <f>'2.0-ORÇ. ANALÍTICO E COMP. PRÓP'!G134</f>
        <v>11</v>
      </c>
      <c r="G41" s="227">
        <f>'2.0-ORÇ. ANALÍTICO E COMP. PRÓP'!I134</f>
        <v>0</v>
      </c>
      <c r="H41" s="209">
        <f t="shared" si="0"/>
        <v>0</v>
      </c>
      <c r="I41" s="175"/>
      <c r="J41" s="175"/>
    </row>
    <row r="42" spans="1:10" s="3" customFormat="1">
      <c r="A42" s="50"/>
      <c r="B42" s="5" t="s">
        <v>54</v>
      </c>
      <c r="C42" s="387" t="str">
        <f>'2.0-ORÇ. ANALÍTICO E COMP. PRÓP'!C135</f>
        <v>LUVA DE CORRER COM BOLSAS JUNTA MECÂNICA FERRO FUNDIDO DN=100 MM PINTURA BETUMINOSA C/ACESSÓRIOS INCLUSOS NBR 7675 ÁGUA</v>
      </c>
      <c r="D42" s="388"/>
      <c r="E42" s="139" t="str">
        <f>'2.0-ORÇ. ANALÍTICO E COMP. PRÓP'!F135</f>
        <v>UNID</v>
      </c>
      <c r="F42" s="226">
        <f>'2.0-ORÇ. ANALÍTICO E COMP. PRÓP'!G135</f>
        <v>34</v>
      </c>
      <c r="G42" s="227">
        <f>'2.0-ORÇ. ANALÍTICO E COMP. PRÓP'!I135</f>
        <v>0</v>
      </c>
      <c r="H42" s="209">
        <f t="shared" si="0"/>
        <v>0</v>
      </c>
      <c r="I42" s="175"/>
      <c r="J42" s="175"/>
    </row>
    <row r="43" spans="1:10" s="3" customFormat="1">
      <c r="A43" s="50"/>
      <c r="B43" s="5" t="s">
        <v>53</v>
      </c>
      <c r="C43" s="387" t="str">
        <f>'2.0-ORÇ. ANALÍTICO E COMP. PRÓP'!C136</f>
        <v>ADAPTADOR PVC DE=110 MM PARA LIGAR PONTA DE PVC A BOLSA DE FERRO FUNDIDO ÁGUA</v>
      </c>
      <c r="D43" s="388"/>
      <c r="E43" s="139" t="str">
        <f>'2.0-ORÇ. ANALÍTICO E COMP. PRÓP'!F136</f>
        <v>UNID</v>
      </c>
      <c r="F43" s="226">
        <f>'2.0-ORÇ. ANALÍTICO E COMP. PRÓP'!G136</f>
        <v>46</v>
      </c>
      <c r="G43" s="227">
        <f>'2.0-ORÇ. ANALÍTICO E COMP. PRÓP'!I136</f>
        <v>0</v>
      </c>
      <c r="H43" s="209">
        <f t="shared" si="0"/>
        <v>0</v>
      </c>
      <c r="I43" s="175"/>
      <c r="J43" s="175"/>
    </row>
    <row r="44" spans="1:10" s="3" customFormat="1">
      <c r="B44" s="5" t="s">
        <v>51</v>
      </c>
      <c r="C44" s="387" t="str">
        <f>'2.0-ORÇ. ANALÍTICO E COMP. PRÓP'!C137</f>
        <v>TUBO PVC DE=110 MM CL 20 PBA JEI NBR 5647-1 INFRAESTRUTURA ÁGUA</v>
      </c>
      <c r="D44" s="388"/>
      <c r="E44" s="139" t="str">
        <f>'2.0-ORÇ. ANALÍTICO E COMP. PRÓP'!F137</f>
        <v>M</v>
      </c>
      <c r="F44" s="226">
        <f>'2.0-ORÇ. ANALÍTICO E COMP. PRÓP'!G137</f>
        <v>738</v>
      </c>
      <c r="G44" s="230">
        <f>'2.0-ORÇ. ANALÍTICO E COMP. PRÓP'!I137</f>
        <v>0</v>
      </c>
      <c r="H44" s="210">
        <f t="shared" si="0"/>
        <v>0</v>
      </c>
      <c r="I44" s="231"/>
      <c r="J44" s="231"/>
    </row>
    <row r="45" spans="1:10" s="3" customFormat="1">
      <c r="A45" s="50"/>
      <c r="B45" s="5" t="s">
        <v>48</v>
      </c>
      <c r="C45" s="387" t="str">
        <f>'2.0-ORÇ. ANALÍTICO E COMP. PRÓP'!C138</f>
        <v>ABRAÇADEIRA DE VEDAÇÃO TRIPARTIDA DN 125  DE FERRO FUNDIDO NODULAR,  CONFORME NBR 6916,  PN 16</v>
      </c>
      <c r="D45" s="388"/>
      <c r="E45" s="139" t="str">
        <f>'2.0-ORÇ. ANALÍTICO E COMP. PRÓP'!F138</f>
        <v>UNID</v>
      </c>
      <c r="F45" s="226">
        <f>'2.0-ORÇ. ANALÍTICO E COMP. PRÓP'!G138</f>
        <v>3</v>
      </c>
      <c r="G45" s="227">
        <f>'2.0-ORÇ. ANALÍTICO E COMP. PRÓP'!I138</f>
        <v>0</v>
      </c>
      <c r="H45" s="209">
        <f t="shared" si="0"/>
        <v>0</v>
      </c>
      <c r="I45" s="175"/>
      <c r="J45" s="175"/>
    </row>
    <row r="46" spans="1:10" s="3" customFormat="1">
      <c r="A46" s="50"/>
      <c r="B46" s="5" t="s">
        <v>46</v>
      </c>
      <c r="C46" s="387" t="str">
        <f>'2.0-ORÇ. ANALÍTICO E COMP. PRÓP'!C139</f>
        <v>JUNTA BOLSA FERRO FUNDIDO DE MÁX=150 MM X DE=MÍN 100 MM ADAPTÁVEL P/VARIACAO
DIAMETRAL ÁGUA</v>
      </c>
      <c r="D46" s="388"/>
      <c r="E46" s="139" t="str">
        <f>'2.0-ORÇ. ANALÍTICO E COMP. PRÓP'!F139</f>
        <v>UNID</v>
      </c>
      <c r="F46" s="226">
        <f>'2.0-ORÇ. ANALÍTICO E COMP. PRÓP'!G139</f>
        <v>15</v>
      </c>
      <c r="G46" s="227">
        <f>'2.0-ORÇ. ANALÍTICO E COMP. PRÓP'!I139</f>
        <v>0</v>
      </c>
      <c r="H46" s="209">
        <f t="shared" si="0"/>
        <v>0</v>
      </c>
      <c r="I46" s="175"/>
      <c r="J46" s="175"/>
    </row>
    <row r="47" spans="1:10" s="3" customFormat="1">
      <c r="A47" s="50"/>
      <c r="B47" s="5" t="s">
        <v>44</v>
      </c>
      <c r="C47" s="387" t="str">
        <f>'2.0-ORÇ. ANALÍTICO E COMP. PRÓP'!C140</f>
        <v>ABRAÇADEIRA DE VEDAÇÃO TRIPARTIDA DN 150  DE FERRO FUNDIDO NODULAR,  CONFORME NBR 6916,  PN 16</v>
      </c>
      <c r="D47" s="388"/>
      <c r="E47" s="139" t="str">
        <f>'2.0-ORÇ. ANALÍTICO E COMP. PRÓP'!F140</f>
        <v>UNID</v>
      </c>
      <c r="F47" s="226">
        <f>'2.0-ORÇ. ANALÍTICO E COMP. PRÓP'!G140</f>
        <v>11</v>
      </c>
      <c r="G47" s="227">
        <f>'2.0-ORÇ. ANALÍTICO E COMP. PRÓP'!I140</f>
        <v>0</v>
      </c>
      <c r="H47" s="209">
        <f t="shared" si="0"/>
        <v>0</v>
      </c>
      <c r="I47" s="175"/>
      <c r="J47" s="175"/>
    </row>
    <row r="48" spans="1:10" s="3" customFormat="1">
      <c r="A48" s="50"/>
      <c r="B48" s="5" t="s">
        <v>42</v>
      </c>
      <c r="C48" s="387" t="str">
        <f>'2.0-ORÇ. ANALÍTICO E COMP. PRÓP'!C141</f>
        <v>LUVA DE CORRER PVC DEFOFO DN=150 MM JUNTA ELÁSTICA NBR 7665 INFRAESTRUTURA ÁGUA</v>
      </c>
      <c r="D48" s="388"/>
      <c r="E48" s="139" t="str">
        <f>'2.0-ORÇ. ANALÍTICO E COMP. PRÓP'!F141</f>
        <v>UNID</v>
      </c>
      <c r="F48" s="226">
        <f>'2.0-ORÇ. ANALÍTICO E COMP. PRÓP'!G141</f>
        <v>34</v>
      </c>
      <c r="G48" s="227">
        <f>'2.0-ORÇ. ANALÍTICO E COMP. PRÓP'!I141</f>
        <v>0</v>
      </c>
      <c r="H48" s="209">
        <f t="shared" si="0"/>
        <v>0</v>
      </c>
      <c r="I48" s="175"/>
      <c r="J48" s="175"/>
    </row>
    <row r="49" spans="1:10" s="3" customFormat="1">
      <c r="B49" s="5" t="s">
        <v>41</v>
      </c>
      <c r="C49" s="387" t="str">
        <f>'2.0-ORÇ. ANALÍTICO E COMP. PRÓP'!C142</f>
        <v>LUVA DE CORRER PVC DE=60 MM PBA NBR 10351 INFRAESTRUTURA ÁGUA</v>
      </c>
      <c r="D49" s="388"/>
      <c r="E49" s="139" t="str">
        <f>'2.0-ORÇ. ANALÍTICO E COMP. PRÓP'!F142</f>
        <v>UNID</v>
      </c>
      <c r="F49" s="226">
        <f>'2.0-ORÇ. ANALÍTICO E COMP. PRÓP'!G142</f>
        <v>2114</v>
      </c>
      <c r="G49" s="230">
        <f>'2.0-ORÇ. ANALÍTICO E COMP. PRÓP'!I142</f>
        <v>0</v>
      </c>
      <c r="H49" s="210">
        <f t="shared" si="0"/>
        <v>0</v>
      </c>
      <c r="I49" s="231"/>
      <c r="J49" s="231"/>
    </row>
    <row r="50" spans="1:10" s="3" customFormat="1">
      <c r="A50" s="50"/>
      <c r="B50" s="5" t="s">
        <v>39</v>
      </c>
      <c r="C50" s="387" t="str">
        <f>'2.0-ORÇ. ANALÍTICO E COMP. PRÓP'!C143</f>
        <v>LUVA DE CORRER PVC DE=85 MM PBA NBR 10351 INFRAESTRUTURA ÁGUA</v>
      </c>
      <c r="D50" s="388"/>
      <c r="E50" s="139" t="str">
        <f>'2.0-ORÇ. ANALÍTICO E COMP. PRÓP'!F143</f>
        <v>UNID</v>
      </c>
      <c r="F50" s="226">
        <f>'2.0-ORÇ. ANALÍTICO E COMP. PRÓP'!G143</f>
        <v>42</v>
      </c>
      <c r="G50" s="227">
        <f>'2.0-ORÇ. ANALÍTICO E COMP. PRÓP'!I143</f>
        <v>0</v>
      </c>
      <c r="H50" s="209">
        <f t="shared" si="0"/>
        <v>0</v>
      </c>
      <c r="I50" s="175"/>
      <c r="J50" s="175"/>
    </row>
    <row r="51" spans="1:10" s="3" customFormat="1">
      <c r="A51" s="50"/>
      <c r="B51" s="5" t="s">
        <v>37</v>
      </c>
      <c r="C51" s="387" t="str">
        <f>'2.0-ORÇ. ANALÍTICO E COMP. PRÓP'!C144</f>
        <v>LUVA DE CORRER PVC DE=110 MM PBA NBR 10351 INFRAESTRUTURA ÁGUA</v>
      </c>
      <c r="D51" s="388"/>
      <c r="E51" s="139" t="str">
        <f>'2.0-ORÇ. ANALÍTICO E COMP. PRÓP'!F144</f>
        <v>UNID</v>
      </c>
      <c r="F51" s="226">
        <f>'2.0-ORÇ. ANALÍTICO E COMP. PRÓP'!G144</f>
        <v>415</v>
      </c>
      <c r="G51" s="227">
        <f>'2.0-ORÇ. ANALÍTICO E COMP. PRÓP'!I144</f>
        <v>0</v>
      </c>
      <c r="H51" s="209">
        <f t="shared" si="0"/>
        <v>0</v>
      </c>
      <c r="I51" s="175"/>
      <c r="J51" s="175"/>
    </row>
    <row r="52" spans="1:10" s="3" customFormat="1">
      <c r="A52" s="50"/>
      <c r="B52" s="5" t="s">
        <v>35</v>
      </c>
      <c r="C52" s="387" t="str">
        <f>'2.0-ORÇ. ANALÍTICO E COMP. PRÓP'!C145</f>
        <v>CAP PBA PVC DE=60 MM JUNTA ELÁSTICA NBR 10351 INFRAESTRUTURA ÁGUA</v>
      </c>
      <c r="D52" s="388"/>
      <c r="E52" s="139" t="str">
        <f>'2.0-ORÇ. ANALÍTICO E COMP. PRÓP'!F145</f>
        <v>UNID</v>
      </c>
      <c r="F52" s="226">
        <f>'2.0-ORÇ. ANALÍTICO E COMP. PRÓP'!G145</f>
        <v>19</v>
      </c>
      <c r="G52" s="227">
        <f>'2.0-ORÇ. ANALÍTICO E COMP. PRÓP'!I145</f>
        <v>0</v>
      </c>
      <c r="H52" s="209">
        <f t="shared" si="0"/>
        <v>0</v>
      </c>
      <c r="I52" s="175"/>
      <c r="J52" s="175"/>
    </row>
    <row r="53" spans="1:10" s="3" customFormat="1">
      <c r="A53" s="50"/>
      <c r="B53" s="5" t="s">
        <v>33</v>
      </c>
      <c r="C53" s="387" t="str">
        <f>'2.0-ORÇ. ANALÍTICO E COMP. PRÓP'!C146</f>
        <v>CAP PBA PVC DE=110 MM JUNTA ELÁSTICA NBR 10351 INFRAESTRUTURA ÁGUA</v>
      </c>
      <c r="D53" s="388"/>
      <c r="E53" s="139" t="str">
        <f>'2.0-ORÇ. ANALÍTICO E COMP. PRÓP'!F146</f>
        <v>UNID</v>
      </c>
      <c r="F53" s="226">
        <f>'2.0-ORÇ. ANALÍTICO E COMP. PRÓP'!G146</f>
        <v>7</v>
      </c>
      <c r="G53" s="227">
        <f>'2.0-ORÇ. ANALÍTICO E COMP. PRÓP'!I146</f>
        <v>0</v>
      </c>
      <c r="H53" s="209">
        <f t="shared" si="0"/>
        <v>0</v>
      </c>
      <c r="I53" s="175"/>
      <c r="J53" s="175"/>
    </row>
    <row r="54" spans="1:10" s="3" customFormat="1">
      <c r="A54" s="50"/>
      <c r="B54" s="5" t="s">
        <v>31</v>
      </c>
      <c r="C54" s="387" t="str">
        <f>'2.0-ORÇ. ANALÍTICO E COMP. PRÓP'!C147</f>
        <v>CURVA 22°30' PVC DE=110 MM JUNTA ELÁSTICA PBA NBR 10351 INFRAESTRUTURA ÁGU</v>
      </c>
      <c r="D54" s="388"/>
      <c r="E54" s="139" t="str">
        <f>'2.0-ORÇ. ANALÍTICO E COMP. PRÓP'!F147</f>
        <v>UNID</v>
      </c>
      <c r="F54" s="226">
        <f>'2.0-ORÇ. ANALÍTICO E COMP. PRÓP'!G147</f>
        <v>7</v>
      </c>
      <c r="G54" s="227">
        <f>'2.0-ORÇ. ANALÍTICO E COMP. PRÓP'!I147</f>
        <v>0</v>
      </c>
      <c r="H54" s="209">
        <f t="shared" si="0"/>
        <v>0</v>
      </c>
      <c r="I54" s="175"/>
      <c r="J54" s="175"/>
    </row>
    <row r="55" spans="1:10" s="3" customFormat="1">
      <c r="A55" s="50"/>
      <c r="B55" s="5" t="s">
        <v>29</v>
      </c>
      <c r="C55" s="387" t="str">
        <f>'2.0-ORÇ. ANALÍTICO E COMP. PRÓP'!C148</f>
        <v>CURVA 22°30' PVC DE=60 MM JUNTA ELÁSTICA PBA NBR 10351 INFRAESTRUTURA ÁGUA</v>
      </c>
      <c r="D55" s="388"/>
      <c r="E55" s="139" t="str">
        <f>'2.0-ORÇ. ANALÍTICO E COMP. PRÓP'!F148</f>
        <v>UNID</v>
      </c>
      <c r="F55" s="226">
        <f>'2.0-ORÇ. ANALÍTICO E COMP. PRÓP'!G148</f>
        <v>11</v>
      </c>
      <c r="G55" s="227">
        <f>'2.0-ORÇ. ANALÍTICO E COMP. PRÓP'!I148</f>
        <v>0</v>
      </c>
      <c r="H55" s="209">
        <f t="shared" si="0"/>
        <v>0</v>
      </c>
      <c r="I55" s="175"/>
      <c r="J55" s="175"/>
    </row>
    <row r="56" spans="1:10" s="3" customFormat="1">
      <c r="A56" s="50"/>
      <c r="B56" s="5" t="s">
        <v>27</v>
      </c>
      <c r="C56" s="387" t="str">
        <f>'2.0-ORÇ. ANALÍTICO E COMP. PRÓP'!C149</f>
        <v>CURVA 45° PVC DE=110 MM JUNTA ELÁSTICA PBA NBR 10351 INFRAESTRUTURA ÁGUA</v>
      </c>
      <c r="D56" s="388"/>
      <c r="E56" s="139" t="str">
        <f>'2.0-ORÇ. ANALÍTICO E COMP. PRÓP'!F149</f>
        <v>UNID</v>
      </c>
      <c r="F56" s="226">
        <f>'2.0-ORÇ. ANALÍTICO E COMP. PRÓP'!G149</f>
        <v>7</v>
      </c>
      <c r="G56" s="227">
        <f>'2.0-ORÇ. ANALÍTICO E COMP. PRÓP'!I149</f>
        <v>0</v>
      </c>
      <c r="H56" s="209">
        <f t="shared" si="0"/>
        <v>0</v>
      </c>
      <c r="I56" s="175"/>
      <c r="J56" s="175"/>
    </row>
    <row r="57" spans="1:10" s="3" customFormat="1">
      <c r="A57" s="50"/>
      <c r="B57" s="5" t="s">
        <v>25</v>
      </c>
      <c r="C57" s="387" t="str">
        <f>'2.0-ORÇ. ANALÍTICO E COMP. PRÓP'!C150</f>
        <v>CURVA 45° PVC DE=60 MM JUNTA ELÁSTICA PBA NBR 10351 INFRAESTRUTURA ÁGUA</v>
      </c>
      <c r="D57" s="388"/>
      <c r="E57" s="139" t="str">
        <f>'2.0-ORÇ. ANALÍTICO E COMP. PRÓP'!F150</f>
        <v>UNID</v>
      </c>
      <c r="F57" s="226">
        <f>'2.0-ORÇ. ANALÍTICO E COMP. PRÓP'!G150</f>
        <v>15</v>
      </c>
      <c r="G57" s="227">
        <f>'2.0-ORÇ. ANALÍTICO E COMP. PRÓP'!I150</f>
        <v>0</v>
      </c>
      <c r="H57" s="209">
        <f t="shared" si="0"/>
        <v>0</v>
      </c>
      <c r="I57" s="175"/>
      <c r="J57" s="175"/>
    </row>
    <row r="58" spans="1:10" s="3" customFormat="1">
      <c r="A58" s="50"/>
      <c r="B58" s="5" t="s">
        <v>23</v>
      </c>
      <c r="C58" s="387" t="str">
        <f>'2.0-ORÇ. ANALÍTICO E COMP. PRÓP'!C151</f>
        <v>CURVA 90º COM BOLSAS FERRO FUNDIDO DE=110 MM (3,80 KG) PINTURA EPÓXI - ANEL DE BORRACHA INCLUSO - PARA PVC/PBA NBR 15880 ÁGUA</v>
      </c>
      <c r="D58" s="388"/>
      <c r="E58" s="139" t="str">
        <f>'2.0-ORÇ. ANALÍTICO E COMP. PRÓP'!F151</f>
        <v>UNID</v>
      </c>
      <c r="F58" s="226">
        <f>'2.0-ORÇ. ANALÍTICO E COMP. PRÓP'!G151</f>
        <v>7</v>
      </c>
      <c r="G58" s="227">
        <f>'2.0-ORÇ. ANALÍTICO E COMP. PRÓP'!I151</f>
        <v>0</v>
      </c>
      <c r="H58" s="209">
        <f t="shared" si="0"/>
        <v>0</v>
      </c>
      <c r="I58" s="175"/>
      <c r="J58" s="175"/>
    </row>
    <row r="59" spans="1:10" s="3" customFormat="1">
      <c r="A59" s="50"/>
      <c r="B59" s="5" t="s">
        <v>22</v>
      </c>
      <c r="C59" s="387" t="str">
        <f>'2.0-ORÇ. ANALÍTICO E COMP. PRÓP'!C152</f>
        <v>CURVA 90º COM BOLSAS FERRO FUNDIDO DE=60 MM (3,80 KG) PINTURA EPÓXI - ANEL DE
BORRACHA INCLUSO - PARA PVC/PBA NBR 15880 ÁGUA</v>
      </c>
      <c r="D59" s="388"/>
      <c r="E59" s="139" t="str">
        <f>'2.0-ORÇ. ANALÍTICO E COMP. PRÓP'!F152</f>
        <v>UNID</v>
      </c>
      <c r="F59" s="226">
        <f>'2.0-ORÇ. ANALÍTICO E COMP. PRÓP'!G152</f>
        <v>15</v>
      </c>
      <c r="G59" s="227">
        <f>'2.0-ORÇ. ANALÍTICO E COMP. PRÓP'!I152</f>
        <v>0</v>
      </c>
      <c r="H59" s="209">
        <f t="shared" si="0"/>
        <v>0</v>
      </c>
      <c r="I59" s="175"/>
      <c r="J59" s="175"/>
    </row>
    <row r="60" spans="1:10" s="3" customFormat="1">
      <c r="A60" s="50"/>
      <c r="B60" s="5" t="s">
        <v>20</v>
      </c>
      <c r="C60" s="387" t="str">
        <f>'2.0-ORÇ. ANALÍTICO E COMP. PRÓP'!C153</f>
        <v>REDUÇÃO COM PONTA E BOLSA PVC DE=110 X 60 MM PBA NBR 10351 INFRAESTRUTURA ÁGUA</v>
      </c>
      <c r="D60" s="388"/>
      <c r="E60" s="139" t="str">
        <f>'2.0-ORÇ. ANALÍTICO E COMP. PRÓP'!F153</f>
        <v>UNID</v>
      </c>
      <c r="F60" s="226">
        <f>'2.0-ORÇ. ANALÍTICO E COMP. PRÓP'!G153</f>
        <v>11</v>
      </c>
      <c r="G60" s="227">
        <f>'2.0-ORÇ. ANALÍTICO E COMP. PRÓP'!I153</f>
        <v>0</v>
      </c>
      <c r="H60" s="209">
        <f t="shared" si="0"/>
        <v>0</v>
      </c>
      <c r="I60" s="175"/>
      <c r="J60" s="175"/>
    </row>
    <row r="61" spans="1:10" s="3" customFormat="1">
      <c r="A61" s="50"/>
      <c r="B61" s="5" t="s">
        <v>18</v>
      </c>
      <c r="C61" s="387" t="str">
        <f>'2.0-ORÇ. ANALÍTICO E COMP. PRÓP'!C154</f>
        <v>TÊ COM BOLSAS FERRO FUNDIDO DE=110 MM (8,50 KG) PINTURA EPÓXI - ANEL DE BORRACHA
INCLUSO - PARA PVC/PBA NBR 15880 ÁGUA</v>
      </c>
      <c r="D61" s="388"/>
      <c r="E61" s="139" t="str">
        <f>'2.0-ORÇ. ANALÍTICO E COMP. PRÓP'!F154</f>
        <v>UNID</v>
      </c>
      <c r="F61" s="226">
        <f>'2.0-ORÇ. ANALÍTICO E COMP. PRÓP'!G154</f>
        <v>11</v>
      </c>
      <c r="G61" s="227">
        <f>'2.0-ORÇ. ANALÍTICO E COMP. PRÓP'!I154</f>
        <v>0</v>
      </c>
      <c r="H61" s="209">
        <f t="shared" si="0"/>
        <v>0</v>
      </c>
      <c r="I61" s="175"/>
      <c r="J61" s="175"/>
    </row>
    <row r="62" spans="1:10" s="3" customFormat="1">
      <c r="A62" s="50"/>
      <c r="B62" s="5" t="s">
        <v>16</v>
      </c>
      <c r="C62" s="387" t="str">
        <f>'2.0-ORÇ. ANALÍTICO E COMP. PRÓP'!C155</f>
        <v>TÊ COM BOLSAS FERRO FUNDIDO DE=60 MM (4,00 KG) PINTURA EPÓXI - ANEL DE BORRACHA
INCLUSO - PARA PVC/PBA NBR 15880 ÁGUA</v>
      </c>
      <c r="D62" s="388"/>
      <c r="E62" s="139" t="str">
        <f>'2.0-ORÇ. ANALÍTICO E COMP. PRÓP'!F155</f>
        <v>UNID</v>
      </c>
      <c r="F62" s="226">
        <f>'2.0-ORÇ. ANALÍTICO E COMP. PRÓP'!G155</f>
        <v>19</v>
      </c>
      <c r="G62" s="227">
        <f>'2.0-ORÇ. ANALÍTICO E COMP. PRÓP'!I155</f>
        <v>0</v>
      </c>
      <c r="H62" s="209">
        <f t="shared" si="0"/>
        <v>0</v>
      </c>
      <c r="I62" s="175"/>
      <c r="J62" s="175"/>
    </row>
    <row r="63" spans="1:10" s="3" customFormat="1">
      <c r="A63" s="50"/>
      <c r="B63" s="5" t="s">
        <v>14</v>
      </c>
      <c r="C63" s="387" t="str">
        <f>'2.0-ORÇ. ANALÍTICO E COMP. PRÓP'!C156</f>
        <v>TÊ 90° REDUÇÃO PVC DE=110 X 60 MM PBA NBR 10351 INFRAESTRUTURA ÁGUA</v>
      </c>
      <c r="D63" s="388"/>
      <c r="E63" s="139" t="str">
        <f>'2.0-ORÇ. ANALÍTICO E COMP. PRÓP'!F156</f>
        <v>UNID</v>
      </c>
      <c r="F63" s="226">
        <f>'2.0-ORÇ. ANALÍTICO E COMP. PRÓP'!G156</f>
        <v>11</v>
      </c>
      <c r="G63" s="227">
        <f>'2.0-ORÇ. ANALÍTICO E COMP. PRÓP'!I156</f>
        <v>0</v>
      </c>
      <c r="H63" s="209">
        <f t="shared" si="0"/>
        <v>0</v>
      </c>
      <c r="I63" s="175"/>
      <c r="J63" s="175"/>
    </row>
    <row r="64" spans="1:10" s="3" customFormat="1">
      <c r="A64" s="50"/>
      <c r="B64" s="5" t="s">
        <v>12</v>
      </c>
      <c r="C64" s="387" t="str">
        <f>'2.0-ORÇ. ANALÍTICO E COMP. PRÓP'!C157</f>
        <v>CURVA 90º COM BOLSAS JE2GS FERRO FUNDIDO DN=150 MM * (21,60 KG) PINTURA BETUMINOSA
E ANÉIS DE BORRACHA INCLUSOS NBR 7675 PARA ÁGUA</v>
      </c>
      <c r="D64" s="388"/>
      <c r="E64" s="139" t="str">
        <f>'2.0-ORÇ. ANALÍTICO E COMP. PRÓP'!F157</f>
        <v>UNID</v>
      </c>
      <c r="F64" s="226">
        <f>'2.0-ORÇ. ANALÍTICO E COMP. PRÓP'!G157</f>
        <v>3</v>
      </c>
      <c r="G64" s="227">
        <f>'2.0-ORÇ. ANALÍTICO E COMP. PRÓP'!I157</f>
        <v>0</v>
      </c>
      <c r="H64" s="209">
        <f t="shared" si="0"/>
        <v>0</v>
      </c>
      <c r="I64" s="175"/>
      <c r="J64" s="175"/>
    </row>
    <row r="65" spans="1:11" s="3" customFormat="1">
      <c r="A65" s="50"/>
      <c r="B65" s="5" t="s">
        <v>10</v>
      </c>
      <c r="C65" s="387" t="str">
        <f>'2.0-ORÇ. ANALÍTICO E COMP. PRÓP'!C158</f>
        <v>CURVA 90º COM BOLSAS JE2GS FERRO FUNDIDO DN=100 MM * (13,20 KG) PINTURA BETUMINOSA
E ANÉIS DE BORRACHA INCLUSOS NBR 7675 PARA ÁGUA</v>
      </c>
      <c r="D65" s="388"/>
      <c r="E65" s="139" t="str">
        <f>'2.0-ORÇ. ANALÍTICO E COMP. PRÓP'!F158</f>
        <v>UNID</v>
      </c>
      <c r="F65" s="226">
        <f>'2.0-ORÇ. ANALÍTICO E COMP. PRÓP'!G158</f>
        <v>3</v>
      </c>
      <c r="G65" s="227">
        <f>'2.0-ORÇ. ANALÍTICO E COMP. PRÓP'!I158</f>
        <v>0</v>
      </c>
      <c r="H65" s="209">
        <f t="shared" si="0"/>
        <v>0</v>
      </c>
      <c r="I65" s="175"/>
      <c r="J65" s="175"/>
    </row>
    <row r="66" spans="1:11" s="3" customFormat="1">
      <c r="A66" s="50"/>
      <c r="B66" s="5" t="s">
        <v>8</v>
      </c>
      <c r="C66" s="387" t="str">
        <f>'2.0-ORÇ. ANALÍTICO E COMP. PRÓP'!C159</f>
        <v>CURVA 45º COM BOLSAS JE2GS FERRO FUNDIDO DN=100 MM * (12,90 KG) PINTURA BETUMINOSA E ANÉIS DE BORRACHA INCLUSOS NBR 7675 ÁGUA</v>
      </c>
      <c r="D66" s="388"/>
      <c r="E66" s="139" t="str">
        <f>'2.0-ORÇ. ANALÍTICO E COMP. PRÓP'!F159</f>
        <v>UNID</v>
      </c>
      <c r="F66" s="226">
        <f>'2.0-ORÇ. ANALÍTICO E COMP. PRÓP'!G159</f>
        <v>3</v>
      </c>
      <c r="G66" s="227">
        <f>'2.0-ORÇ. ANALÍTICO E COMP. PRÓP'!I159</f>
        <v>0</v>
      </c>
      <c r="H66" s="209">
        <f t="shared" si="0"/>
        <v>0</v>
      </c>
      <c r="I66" s="175"/>
      <c r="J66" s="175"/>
    </row>
    <row r="67" spans="1:11" s="3" customFormat="1">
      <c r="A67" s="50"/>
      <c r="B67" s="5" t="s">
        <v>7</v>
      </c>
      <c r="C67" s="387" t="str">
        <f>'2.0-ORÇ. ANALÍTICO E COMP. PRÓP'!C160</f>
        <v>CURVA 45º COM BOLSAS JE2GS FERRO FUNDIDO DN=150 MM * (18,70 KG) PINTURA BETUMINOSA E ANÉIS DE BORRACHA INCLUSOS NBR 7675 ÁGUA</v>
      </c>
      <c r="D67" s="388"/>
      <c r="E67" s="139" t="str">
        <f>'2.0-ORÇ. ANALÍTICO E COMP. PRÓP'!F160</f>
        <v>UNID</v>
      </c>
      <c r="F67" s="226">
        <f>'2.0-ORÇ. ANALÍTICO E COMP. PRÓP'!G160</f>
        <v>3</v>
      </c>
      <c r="G67" s="227">
        <f>'2.0-ORÇ. ANALÍTICO E COMP. PRÓP'!I160</f>
        <v>0</v>
      </c>
      <c r="H67" s="209">
        <f t="shared" si="0"/>
        <v>0</v>
      </c>
      <c r="I67" s="175"/>
      <c r="J67" s="175"/>
    </row>
    <row r="68" spans="1:11" s="3" customFormat="1">
      <c r="A68" s="50"/>
      <c r="B68" s="5" t="s">
        <v>6</v>
      </c>
      <c r="C68" s="387" t="str">
        <f>'2.0-ORÇ. ANALÍTICO E COMP. PRÓP'!C161</f>
        <v>CRUZETA COM BOLSAS FERRO FUNDIDO DE=60 MM (4,70 KG) PINTURA EPÓXI - ANEL DE BORRACHA INCLUSO - PARA PVC/PBA NBR 15880 ÁGUA</v>
      </c>
      <c r="D68" s="388"/>
      <c r="E68" s="139" t="str">
        <f>'2.0-ORÇ. ANALÍTICO E COMP. PRÓP'!F161</f>
        <v>UNID</v>
      </c>
      <c r="F68" s="226">
        <f>'2.0-ORÇ. ANALÍTICO E COMP. PRÓP'!G161</f>
        <v>11</v>
      </c>
      <c r="G68" s="227">
        <f>'2.0-ORÇ. ANALÍTICO E COMP. PRÓP'!I161</f>
        <v>0</v>
      </c>
      <c r="H68" s="209">
        <f t="shared" si="0"/>
        <v>0</v>
      </c>
      <c r="I68" s="175"/>
      <c r="J68" s="175"/>
    </row>
    <row r="69" spans="1:11" s="3" customFormat="1">
      <c r="A69" s="50"/>
      <c r="B69" s="5" t="s">
        <v>5</v>
      </c>
      <c r="C69" s="387" t="str">
        <f>'2.0-ORÇ. ANALÍTICO E COMP. PRÓP'!C162</f>
        <v>CRUZETA COM BOLSAS FERRO FUNDIDO DE=110 MM (10,20 KG) PINTURA EPÓXI - 
ANEL DE BORRACHA INCLUSO - PARA PVC/PBA NBR 15880 ÁGUA</v>
      </c>
      <c r="D69" s="388"/>
      <c r="E69" s="139" t="str">
        <f>'2.0-ORÇ. ANALÍTICO E COMP. PRÓP'!F162</f>
        <v>UNID</v>
      </c>
      <c r="F69" s="226">
        <f>'2.0-ORÇ. ANALÍTICO E COMP. PRÓP'!G162</f>
        <v>3</v>
      </c>
      <c r="G69" s="227">
        <f>'2.0-ORÇ. ANALÍTICO E COMP. PRÓP'!I162</f>
        <v>0</v>
      </c>
      <c r="H69" s="209">
        <f t="shared" si="0"/>
        <v>0</v>
      </c>
      <c r="I69" s="175"/>
      <c r="J69" s="175"/>
    </row>
    <row r="70" spans="1:11" s="3" customFormat="1">
      <c r="A70" s="50"/>
      <c r="B70" s="5" t="s">
        <v>3</v>
      </c>
      <c r="C70" s="387" t="str">
        <f>'2.0-ORÇ. ANALÍTICO E COMP. PRÓP'!C163</f>
        <v>CRUZETA FERRO FUNDIDO DUCTIL COM BOLSAS JUNTA ELASTICA JGS - DN = 100 X 100 MM (25,10 KG) - REVESTIMENTO INTERNO E EXTERNO COM PINTURA BETUMINOSA - NBR 7675</v>
      </c>
      <c r="D70" s="388"/>
      <c r="E70" s="139" t="str">
        <f>'2.0-ORÇ. ANALÍTICO E COMP. PRÓP'!F163</f>
        <v>UNID</v>
      </c>
      <c r="F70" s="226">
        <f>'2.0-ORÇ. ANALÍTICO E COMP. PRÓP'!G163</f>
        <v>3</v>
      </c>
      <c r="G70" s="227">
        <f>'2.0-ORÇ. ANALÍTICO E COMP. PRÓP'!I163</f>
        <v>0</v>
      </c>
      <c r="H70" s="209">
        <f t="shared" si="0"/>
        <v>0</v>
      </c>
      <c r="I70" s="175"/>
      <c r="J70" s="175"/>
    </row>
    <row r="71" spans="1:11" s="3" customFormat="1">
      <c r="A71" s="50"/>
      <c r="B71" s="5" t="s">
        <v>2</v>
      </c>
      <c r="C71" s="387" t="str">
        <f>'2.0-ORÇ. ANALÍTICO E COMP. PRÓP'!C164</f>
        <v>CRUZETA FERRO FUNDIDO DUCTIL COM BOLSAS JUNTA ELASTICA JGS - DN = 150 X 150 MM (37,95 KG) - REVESTIMENTO INTERNO E EXTERNO COM PINTURA BETUMINOSA - NBR 7675</v>
      </c>
      <c r="D71" s="388"/>
      <c r="E71" s="139" t="str">
        <f>'2.0-ORÇ. ANALÍTICO E COMP. PRÓP'!F164</f>
        <v>UNID</v>
      </c>
      <c r="F71" s="226">
        <f>'2.0-ORÇ. ANALÍTICO E COMP. PRÓP'!G164</f>
        <v>3</v>
      </c>
      <c r="G71" s="227">
        <f>'2.0-ORÇ. ANALÍTICO E COMP. PRÓP'!I164</f>
        <v>0</v>
      </c>
      <c r="H71" s="209">
        <f t="shared" si="0"/>
        <v>0</v>
      </c>
      <c r="I71" s="175"/>
      <c r="J71" s="175"/>
    </row>
    <row r="72" spans="1:11" s="3" customFormat="1">
      <c r="A72" s="50"/>
      <c r="B72" s="5" t="s">
        <v>1</v>
      </c>
      <c r="C72" s="387" t="str">
        <f>'2.0-ORÇ. ANALÍTICO E COMP. PRÓP'!C165</f>
        <v>VÁLVULA GAVETA C/BOLSAS FERRO FUNDIDO DE=60 MM (8,50 KG) PARA PVC/PBA, ACION. CABEÇOTE, CUNHA DE BORRACHA, PINTURA EPÓXI EM PÓ NBR 14968 ÁGUA</v>
      </c>
      <c r="D72" s="388"/>
      <c r="E72" s="139" t="str">
        <f>'2.0-ORÇ. ANALÍTICO E COMP. PRÓP'!F165</f>
        <v>UNID</v>
      </c>
      <c r="F72" s="226">
        <f>'2.0-ORÇ. ANALÍTICO E COMP. PRÓP'!G165</f>
        <v>38</v>
      </c>
      <c r="G72" s="227">
        <f>'2.0-ORÇ. ANALÍTICO E COMP. PRÓP'!I165</f>
        <v>0</v>
      </c>
      <c r="H72" s="209">
        <f t="shared" si="0"/>
        <v>0</v>
      </c>
      <c r="I72" s="175"/>
      <c r="J72" s="175"/>
    </row>
    <row r="73" spans="1:11" s="3" customFormat="1">
      <c r="A73" s="50"/>
      <c r="B73" s="5" t="s">
        <v>0</v>
      </c>
      <c r="C73" s="387" t="str">
        <f>'2.0-ORÇ. ANALÍTICO E COMP. PRÓP'!C166</f>
        <v>VÁLVULA GAVETA C/BOLSAS FERRO FUNDIDO DE=110 MM (18,00 KG) PARA PVC/PBA, ACION. CABEÇOTE, CUNHA DE BORRACHA, PINTURA EPÓXI EM PÓ NBR 14968 ÁGUA</v>
      </c>
      <c r="D73" s="388"/>
      <c r="E73" s="139" t="str">
        <f>'2.0-ORÇ. ANALÍTICO E COMP. PRÓP'!F166</f>
        <v>UNID</v>
      </c>
      <c r="F73" s="226">
        <f>'2.0-ORÇ. ANALÍTICO E COMP. PRÓP'!G166</f>
        <v>19</v>
      </c>
      <c r="G73" s="227">
        <f>'2.0-ORÇ. ANALÍTICO E COMP. PRÓP'!I166</f>
        <v>0</v>
      </c>
      <c r="H73" s="209">
        <f t="shared" si="0"/>
        <v>0</v>
      </c>
      <c r="I73" s="175"/>
      <c r="J73" s="175"/>
    </row>
    <row r="74" spans="1:11" s="3" customFormat="1" ht="15.75" thickBot="1">
      <c r="B74" s="5" t="s">
        <v>558</v>
      </c>
      <c r="C74" s="389" t="str">
        <f>'2.0-ORÇ. ANALÍTICO E COMP. PRÓP'!C167</f>
        <v>COTOVELO 90 GRAUS DE FERRO GALVANIZADO, COM ROSCA BSP MACHO/FEMEA, DE 1" (SERÃO USADOS NOS CAVALETES RELATIVOS AOS SERVIÇOS DE CONSERTOS DE RAMAIS)</v>
      </c>
      <c r="D74" s="390"/>
      <c r="E74" s="139" t="str">
        <f>'2.0-ORÇ. ANALÍTICO E COMP. PRÓP'!F167</f>
        <v>UND</v>
      </c>
      <c r="F74" s="226">
        <f>'2.0-ORÇ. ANALÍTICO E COMP. PRÓP'!G167</f>
        <v>6849</v>
      </c>
      <c r="G74" s="230">
        <f>'2.0-ORÇ. ANALÍTICO E COMP. PRÓP'!I167</f>
        <v>0</v>
      </c>
      <c r="H74" s="210">
        <f t="shared" si="0"/>
        <v>0</v>
      </c>
      <c r="I74" s="231"/>
      <c r="J74" s="231"/>
    </row>
    <row r="75" spans="1:11" s="3" customFormat="1" ht="15.75" thickBot="1">
      <c r="A75" s="50"/>
      <c r="B75" s="405"/>
      <c r="C75" s="406"/>
      <c r="D75" s="406"/>
      <c r="E75" s="406"/>
      <c r="F75" s="407"/>
      <c r="G75" s="43" t="s">
        <v>347</v>
      </c>
      <c r="H75" s="44">
        <f>SUM(H29:H74)</f>
        <v>0</v>
      </c>
      <c r="I75" s="175"/>
      <c r="J75" s="175"/>
      <c r="K75" s="176"/>
    </row>
    <row r="76" spans="1:11" s="3" customFormat="1" ht="45.75" customHeight="1" thickBot="1">
      <c r="A76" s="50"/>
      <c r="B76" s="7" t="s">
        <v>524</v>
      </c>
      <c r="C76" s="398" t="s">
        <v>557</v>
      </c>
      <c r="D76" s="399"/>
      <c r="E76" s="399"/>
      <c r="F76" s="594"/>
      <c r="G76" s="235"/>
      <c r="H76" s="236"/>
      <c r="I76" s="175"/>
      <c r="J76" s="175"/>
      <c r="K76" s="176"/>
    </row>
    <row r="77" spans="1:11" s="3" customFormat="1" ht="15" customHeight="1">
      <c r="A77" s="50"/>
      <c r="B77" s="5" t="s">
        <v>326</v>
      </c>
      <c r="C77" s="401" t="s">
        <v>579</v>
      </c>
      <c r="D77" s="402"/>
      <c r="E77" s="139" t="s">
        <v>202</v>
      </c>
      <c r="F77" s="226">
        <f>40*2*2</f>
        <v>160</v>
      </c>
      <c r="G77" s="9">
        <f>'2.0-ORÇ. ANALÍTICO E COMP. PRÓP'!J190</f>
        <v>0</v>
      </c>
      <c r="H77" s="8">
        <f>TRUNC(F77*G77,2)</f>
        <v>0</v>
      </c>
    </row>
    <row r="78" spans="1:11" s="3" customFormat="1" ht="15" customHeight="1" thickBot="1">
      <c r="A78" s="50"/>
      <c r="B78" s="5" t="s">
        <v>327</v>
      </c>
      <c r="C78" s="389" t="s">
        <v>580</v>
      </c>
      <c r="D78" s="390"/>
      <c r="E78" s="139" t="s">
        <v>202</v>
      </c>
      <c r="F78" s="226">
        <f>40*2*2</f>
        <v>160</v>
      </c>
      <c r="G78" s="239"/>
      <c r="H78" s="240"/>
    </row>
    <row r="79" spans="1:11" s="3" customFormat="1" ht="15.75" thickBot="1">
      <c r="A79" s="50"/>
      <c r="B79" s="405"/>
      <c r="C79" s="406"/>
      <c r="D79" s="406"/>
      <c r="E79" s="406"/>
      <c r="F79" s="407"/>
      <c r="G79" s="43" t="s">
        <v>556</v>
      </c>
      <c r="H79" s="44">
        <f>H77</f>
        <v>0</v>
      </c>
    </row>
    <row r="80" spans="1:11" s="3" customFormat="1" ht="15.75" thickBot="1">
      <c r="A80" s="50"/>
      <c r="B80" s="391"/>
      <c r="C80" s="392"/>
      <c r="D80" s="392"/>
      <c r="E80" s="392"/>
      <c r="F80" s="393"/>
      <c r="G80" s="43" t="s">
        <v>226</v>
      </c>
      <c r="H80" s="44">
        <f>H14+H20+H24+H27+H75+H79</f>
        <v>0</v>
      </c>
      <c r="J80" s="176"/>
      <c r="K80" s="176"/>
    </row>
    <row r="81" spans="1:8">
      <c r="A81" s="51"/>
      <c r="B81" s="60"/>
      <c r="C81" s="53"/>
      <c r="D81" s="53"/>
      <c r="E81" s="52"/>
      <c r="F81" s="52"/>
      <c r="G81" s="52"/>
      <c r="H81" s="54"/>
    </row>
    <row r="82" spans="1:8">
      <c r="A82" s="51"/>
      <c r="B82" s="61"/>
      <c r="C82" s="51"/>
      <c r="D82" s="51"/>
      <c r="E82" s="55"/>
      <c r="F82" s="55"/>
      <c r="G82" s="55"/>
      <c r="H82" s="56"/>
    </row>
    <row r="83" spans="1:8">
      <c r="A83" s="51"/>
      <c r="B83" s="61"/>
      <c r="C83" s="51"/>
      <c r="D83" s="51"/>
      <c r="E83" s="55"/>
      <c r="F83" s="55"/>
      <c r="G83" s="55"/>
      <c r="H83" s="56"/>
    </row>
    <row r="84" spans="1:8">
      <c r="A84" s="51"/>
      <c r="B84" s="61"/>
      <c r="C84" s="51"/>
      <c r="D84" s="51"/>
      <c r="E84" s="55"/>
      <c r="F84" s="55"/>
      <c r="G84" s="55"/>
      <c r="H84" s="56"/>
    </row>
    <row r="85" spans="1:8">
      <c r="A85" s="51"/>
      <c r="B85" s="61"/>
      <c r="C85" s="63"/>
      <c r="D85" s="64"/>
      <c r="E85" s="64"/>
      <c r="F85" s="64"/>
      <c r="G85" s="64" t="s">
        <v>518</v>
      </c>
      <c r="H85" s="56"/>
    </row>
    <row r="86" spans="1:8">
      <c r="A86" s="51"/>
      <c r="B86" s="61"/>
      <c r="C86" s="63"/>
      <c r="D86" s="64"/>
      <c r="E86" s="64"/>
      <c r="F86" s="64"/>
      <c r="G86" s="64" t="s">
        <v>519</v>
      </c>
      <c r="H86" s="56"/>
    </row>
    <row r="87" spans="1:8" ht="15.75" thickBot="1">
      <c r="A87" s="51"/>
      <c r="B87" s="62"/>
      <c r="C87" s="58"/>
      <c r="D87" s="58"/>
      <c r="E87" s="57"/>
      <c r="F87" s="57"/>
      <c r="G87" s="57"/>
      <c r="H87" s="59"/>
    </row>
    <row r="88" spans="1:8">
      <c r="H88" s="2"/>
    </row>
    <row r="92" spans="1:8">
      <c r="H92" s="2"/>
    </row>
  </sheetData>
  <mergeCells count="76">
    <mergeCell ref="B1:B7"/>
    <mergeCell ref="C1:F7"/>
    <mergeCell ref="B8:B10"/>
    <mergeCell ref="C8:D10"/>
    <mergeCell ref="E8:E10"/>
    <mergeCell ref="F8:F10"/>
    <mergeCell ref="G8:G10"/>
    <mergeCell ref="H8:H10"/>
    <mergeCell ref="B11:H11"/>
    <mergeCell ref="B14:F14"/>
    <mergeCell ref="C16:D16"/>
    <mergeCell ref="C17:D17"/>
    <mergeCell ref="C18:D18"/>
    <mergeCell ref="C19:D19"/>
    <mergeCell ref="B20:F20"/>
    <mergeCell ref="C22:D22"/>
    <mergeCell ref="C34:D34"/>
    <mergeCell ref="C23:D23"/>
    <mergeCell ref="B24:F24"/>
    <mergeCell ref="C26:D26"/>
    <mergeCell ref="B27:F27"/>
    <mergeCell ref="C29:D29"/>
    <mergeCell ref="C30:D30"/>
    <mergeCell ref="C31:D31"/>
    <mergeCell ref="C32:D32"/>
    <mergeCell ref="C33:D33"/>
    <mergeCell ref="C46:D46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58:D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78:D78"/>
    <mergeCell ref="C77:D77"/>
    <mergeCell ref="B79:F79"/>
    <mergeCell ref="B80:F80"/>
    <mergeCell ref="C15:F15"/>
    <mergeCell ref="C21:F21"/>
    <mergeCell ref="C25:F25"/>
    <mergeCell ref="C28:F28"/>
    <mergeCell ref="C76:F76"/>
    <mergeCell ref="C71:D71"/>
    <mergeCell ref="C72:D72"/>
    <mergeCell ref="C73:D73"/>
    <mergeCell ref="C74:D74"/>
    <mergeCell ref="B75:F75"/>
    <mergeCell ref="C65:D65"/>
    <mergeCell ref="C66:D66"/>
  </mergeCells>
  <pageMargins left="0.511811024" right="0.511811024" top="0.78740157499999996" bottom="0.78740157499999996" header="0.31496062000000002" footer="0.31496062000000002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1.0-ORÇ.SINTÉTICO</vt:lpstr>
      <vt:lpstr>2.0-ORÇ. ANALÍTICO E COMP. PRÓP</vt:lpstr>
      <vt:lpstr>3.0-MEMORIAL</vt:lpstr>
      <vt:lpstr>4.0-SERV. EXEC 2023</vt:lpstr>
      <vt:lpstr>5.0-PROJEÇÃO O. S. 2024</vt:lpstr>
      <vt:lpstr>7.0-BDI </vt:lpstr>
      <vt:lpstr>6- CRONOGRAMA</vt:lpstr>
      <vt:lpstr>8.0-QUANTIDADES</vt:lpstr>
      <vt:lpstr>'1.0-ORÇ.SINTÉTICO'!Area_de_impressao</vt:lpstr>
      <vt:lpstr>'2.0-ORÇ. ANALÍTICO E COMP. PRÓP'!Area_de_impressao</vt:lpstr>
      <vt:lpstr>'3.0-MEMORIAL'!Area_de_impressao</vt:lpstr>
      <vt:lpstr>'4.0-SERV. EXEC 2023'!Area_de_impressao</vt:lpstr>
      <vt:lpstr>'5.0-PROJEÇÃO O. S. 2024'!Area_de_impressao</vt:lpstr>
      <vt:lpstr>'6- CRONOGRAMA'!Area_de_impressao</vt:lpstr>
      <vt:lpstr>'7.0-BDI '!Area_de_impressao</vt:lpstr>
      <vt:lpstr>'8.0-QUANTIDADES'!Area_de_impressao</vt:lpstr>
      <vt:lpstr>'6- CRONOGRAMA'!Titulos_de_impressao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Aurelio Tiago de Oliveira</dc:creator>
  <cp:lastModifiedBy>Marcos Aurelio Tiago de Olivera</cp:lastModifiedBy>
  <cp:lastPrinted>2024-10-25T14:09:28Z</cp:lastPrinted>
  <dcterms:created xsi:type="dcterms:W3CDTF">2015-06-05T18:19:34Z</dcterms:created>
  <dcterms:modified xsi:type="dcterms:W3CDTF">2024-10-25T14:22:39Z</dcterms:modified>
</cp:coreProperties>
</file>